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2 т.2000" sheetId="2" r:id="rId1"/>
    <sheet name="Основной_2. Ф.12 т. 2001...2005" sheetId="3" r:id="rId2"/>
    <sheet name="Основной_3. Ф.12 т. 2100" sheetId="4" r:id="rId3"/>
  </sheets>
  <definedNames>
    <definedName name="ID_21960294" localSheetId="2">'Основной_3. Ф.12 т. 2100'!$F$13</definedName>
    <definedName name="ID_21960295" localSheetId="2">'Основной_3. Ф.12 т. 2100'!$H$13</definedName>
    <definedName name="ID_21960296" localSheetId="1">'Основной_2. Ф.12 т. 2001...2005'!$E$15</definedName>
    <definedName name="ID_21960297" localSheetId="1">'Основной_2. Ф.12 т. 2001...2005'!$E$16</definedName>
    <definedName name="ID_21960298" localSheetId="0">'Основной_1. Ф.12 т.2000'!$F$273</definedName>
    <definedName name="ID_21960299" localSheetId="1">'Основной_2. Ф.12 т. 2001...2005'!$E$14</definedName>
    <definedName name="ID_21960300" localSheetId="0">'Основной_1. Ф.12 т.2000'!$G$273</definedName>
    <definedName name="ID_21960301" localSheetId="0">'Основной_1. Ф.12 т.2000'!$I$273</definedName>
    <definedName name="ID_21960302" localSheetId="0">'Основной_1. Ф.12 т.2000'!$J$273</definedName>
    <definedName name="ID_21960303" localSheetId="0">'Основной_1. Ф.12 т.2000'!$K$273</definedName>
    <definedName name="ID_21960304" localSheetId="0">'Основной_1. Ф.12 т.2000'!$L$273</definedName>
    <definedName name="ID_21960305" localSheetId="0">'Основной_1. Ф.12 т.2000'!$M$273</definedName>
    <definedName name="ID_21960306" localSheetId="0">'Основной_1. Ф.12 т.2000'!$N$273</definedName>
    <definedName name="ID_21960307" localSheetId="0">'Основной_1. Ф.12 т.2000'!$P$273</definedName>
    <definedName name="ID_21960308" localSheetId="0">'Основной_1. Ф.12 т.2000'!$Q$273</definedName>
    <definedName name="ID_21960309" localSheetId="0">'Основной_1. Ф.12 т.2000'!$R$273</definedName>
    <definedName name="ID_21960310" localSheetId="1">'Основной_2. Ф.12 т. 2001...2005'!$E$13</definedName>
    <definedName name="ID_21960311" localSheetId="2">'Основной_3. Ф.12 т. 2100'!$F$9</definedName>
    <definedName name="ID_21960312" localSheetId="2">'Основной_3. Ф.12 т. 2100'!$H$9</definedName>
    <definedName name="ID_21960313" localSheetId="2">'Основной_3. Ф.12 т. 2100'!$F$10</definedName>
    <definedName name="ID_21960314" localSheetId="2">'Основной_3. Ф.12 т. 2100'!$H$10</definedName>
    <definedName name="ID_21960315" localSheetId="2">'Основной_3. Ф.12 т. 2100'!$F$14</definedName>
    <definedName name="ID_21960316" localSheetId="2">'Основной_3. Ф.12 т. 2100'!$H$14</definedName>
    <definedName name="ID_47387163" localSheetId="0">'Основной_1. Ф.12 т.2000'!$R$168</definedName>
    <definedName name="ID_47387164" localSheetId="0">'Основной_1. Ф.12 т.2000'!$R$253</definedName>
    <definedName name="ID_47387165" localSheetId="0">'Основной_1. Ф.12 т.2000'!$G$254</definedName>
    <definedName name="ID_47387166" localSheetId="0">'Основной_1. Ф.12 т.2000'!$N$254</definedName>
    <definedName name="ID_47387167" localSheetId="0">'Основной_1. Ф.12 т.2000'!$R$254</definedName>
    <definedName name="ID_47387168" localSheetId="0">'Основной_1. Ф.12 т.2000'!$G$256</definedName>
    <definedName name="ID_47387169" localSheetId="0">'Основной_1. Ф.12 т.2000'!$N$256</definedName>
    <definedName name="ID_47387170" localSheetId="0">'Основной_1. Ф.12 т.2000'!$R$256</definedName>
    <definedName name="ID_47387171" localSheetId="0">'Основной_1. Ф.12 т.2000'!$Q$168</definedName>
    <definedName name="ID_47387172" localSheetId="0">'Основной_1. Ф.12 т.2000'!$G$262</definedName>
    <definedName name="ID_47387173" localSheetId="0">'Основной_1. Ф.12 т.2000'!$N$262</definedName>
    <definedName name="ID_47387174" localSheetId="0">'Основной_1. Ф.12 т.2000'!$R$262</definedName>
    <definedName name="ID_47387175" localSheetId="0">'Основной_1. Ф.12 т.2000'!$Q$269</definedName>
    <definedName name="ID_47387176" localSheetId="0">'Основной_1. Ф.12 т.2000'!$R$269</definedName>
    <definedName name="ID_47387179" localSheetId="0">'Основной_1. Ф.12 т.2000'!$G$51</definedName>
    <definedName name="ID_47387180" localSheetId="0">'Основной_1. Ф.12 т.2000'!$N$51</definedName>
    <definedName name="ID_47387181" localSheetId="0">'Основной_1. Ф.12 т.2000'!$R$51</definedName>
    <definedName name="ID_47387182" localSheetId="0">'Основной_1. Ф.12 т.2000'!$G$249</definedName>
    <definedName name="ID_47387183" localSheetId="0">'Основной_1. Ф.12 т.2000'!$N$249</definedName>
    <definedName name="ID_47387184" localSheetId="0">'Основной_1. Ф.12 т.2000'!$R$249</definedName>
    <definedName name="ID_47387185" localSheetId="0">'Основной_1. Ф.12 т.2000'!$G$250</definedName>
    <definedName name="ID_47387186" localSheetId="0">'Основной_1. Ф.12 т.2000'!$N$250</definedName>
    <definedName name="ID_47387187" localSheetId="0">'Основной_1. Ф.12 т.2000'!$R$250</definedName>
    <definedName name="ID_47387188" localSheetId="0">'Основной_1. Ф.12 т.2000'!$G$252</definedName>
    <definedName name="ID_47387189" localSheetId="0">'Основной_1. Ф.12 т.2000'!$N$252</definedName>
    <definedName name="ID_47387190" localSheetId="0">'Основной_1. Ф.12 т.2000'!$R$252</definedName>
    <definedName name="ID_47387191" localSheetId="0">'Основной_1. Ф.12 т.2000'!$G$253</definedName>
    <definedName name="ID_47387192" localSheetId="0">'Основной_1. Ф.12 т.2000'!$N$253</definedName>
    <definedName name="ID_47387195" localSheetId="2">'Основной_3. Ф.12 т. 2100'!$F$24</definedName>
    <definedName name="ID_47387196" localSheetId="2">'Основной_3. Ф.12 т. 2100'!$H$24</definedName>
    <definedName name="ID_47387197" localSheetId="0">'Основной_1. Ф.12 т.2000'!$N$239</definedName>
    <definedName name="ID_47387198" localSheetId="0">'Основной_1. Ф.12 т.2000'!$P$239</definedName>
    <definedName name="ID_47387199" localSheetId="0">'Основной_1. Ф.12 т.2000'!$Q$239</definedName>
    <definedName name="ID_47387200" localSheetId="2">'Основной_3. Ф.12 т. 2100'!$F$18</definedName>
    <definedName name="ID_47387201" localSheetId="2">'Основной_3. Ф.12 т. 2100'!$H$18</definedName>
    <definedName name="ID_47387202" localSheetId="2">'Основной_3. Ф.12 т. 2100'!$F$19</definedName>
    <definedName name="ID_47387203" localSheetId="2">'Основной_3. Ф.12 т. 2100'!$H$19</definedName>
    <definedName name="ID_47387204" localSheetId="2">'Основной_3. Ф.12 т. 2100'!$F$20</definedName>
    <definedName name="ID_47387205" localSheetId="2">'Основной_3. Ф.12 т. 2100'!$H$20</definedName>
    <definedName name="ID_47387206" localSheetId="0">'Основной_1. Ф.12 т.2000'!$F$12</definedName>
    <definedName name="ID_47387207" localSheetId="0">'Основной_1. Ф.12 т.2000'!$G$12</definedName>
    <definedName name="ID_47387208" localSheetId="0">'Основной_1. Ф.12 т.2000'!$I$12</definedName>
    <definedName name="ID_47387209" localSheetId="0">'Основной_1. Ф.12 т.2000'!$N$12</definedName>
    <definedName name="ID_47387210" localSheetId="0">'Основной_1. Ф.12 т.2000'!$P$12</definedName>
    <definedName name="ID_47387211" localSheetId="0">'Основной_1. Ф.12 т.2000'!$J$12</definedName>
    <definedName name="ID_47387212" localSheetId="0">'Основной_1. Ф.12 т.2000'!$K$12</definedName>
    <definedName name="ID_47387213" localSheetId="0">'Основной_1. Ф.12 т.2000'!$L$12</definedName>
    <definedName name="ID_47387214" localSheetId="0">'Основной_1. Ф.12 т.2000'!$M$12</definedName>
    <definedName name="ID_47387215" localSheetId="0">'Основной_1. Ф.12 т.2000'!$Q$12</definedName>
    <definedName name="ID_47387216" localSheetId="0">'Основной_1. Ф.12 т.2000'!$R$12</definedName>
    <definedName name="ID_47387217" localSheetId="0">'Основной_1. Ф.12 т.2000'!$R$238</definedName>
    <definedName name="ID_47387218" localSheetId="0">'Основной_1. Ф.12 т.2000'!$F$238</definedName>
    <definedName name="ID_47387219" localSheetId="0">'Основной_1. Ф.12 т.2000'!$G$238</definedName>
    <definedName name="ID_47387220" localSheetId="0">'Основной_1. Ф.12 т.2000'!$I$238</definedName>
    <definedName name="ID_47387221" localSheetId="0">'Основной_1. Ф.12 т.2000'!$J$238</definedName>
    <definedName name="ID_47387222" localSheetId="0">'Основной_1. Ф.12 т.2000'!$K$238</definedName>
    <definedName name="ID_47387223" localSheetId="0">'Основной_1. Ф.12 т.2000'!$L$238</definedName>
    <definedName name="ID_47387224" localSheetId="0">'Основной_1. Ф.12 т.2000'!$M$238</definedName>
    <definedName name="ID_47387225" localSheetId="0">'Основной_1. Ф.12 т.2000'!$N$238</definedName>
    <definedName name="ID_47387226" localSheetId="0">'Основной_1. Ф.12 т.2000'!$P$238</definedName>
    <definedName name="ID_47387227" localSheetId="0">'Основной_1. Ф.12 т.2000'!$Q$238</definedName>
    <definedName name="ID_47387228" localSheetId="0">'Основной_1. Ф.12 т.2000'!$R$239</definedName>
    <definedName name="ID_47387229" localSheetId="0">'Основной_1. Ф.12 т.2000'!$F$239</definedName>
    <definedName name="ID_47387230" localSheetId="0">'Основной_1. Ф.12 т.2000'!$G$239</definedName>
    <definedName name="ID_47387231" localSheetId="0">'Основной_1. Ф.12 т.2000'!$I$239</definedName>
    <definedName name="ID_47387232" localSheetId="0">'Основной_1. Ф.12 т.2000'!$J$239</definedName>
    <definedName name="ID_47387233" localSheetId="0">'Основной_1. Ф.12 т.2000'!$K$239</definedName>
    <definedName name="ID_47387234" localSheetId="0">'Основной_1. Ф.12 т.2000'!$L$239</definedName>
    <definedName name="ID_47387235" localSheetId="0">'Основной_1. Ф.12 т.2000'!$M$239</definedName>
    <definedName name="ID_47387236" localSheetId="2">'Основной_3. Ф.12 т. 2100'!$F$25</definedName>
    <definedName name="ID_47387237" localSheetId="2">'Основной_3. Ф.12 т. 2100'!$H$25</definedName>
    <definedName name="ID_47387238" localSheetId="2">'Основной_3. Ф.12 т. 2100'!$F$26</definedName>
    <definedName name="ID_47387239" localSheetId="2">'Основной_3. Ф.12 т. 2100'!$H$26</definedName>
    <definedName name="ID_47387240" localSheetId="2">'Основной_3. Ф.12 т. 2100'!$F$27</definedName>
    <definedName name="ID_47387241" localSheetId="2">'Основной_3. Ф.12 т. 2100'!$H$27</definedName>
    <definedName name="ID_47387242" localSheetId="2">'Основной_3. Ф.12 т. 2100'!$F$29</definedName>
    <definedName name="ID_47387243" localSheetId="2">'Основной_3. Ф.12 т. 2100'!$H$29</definedName>
    <definedName name="ID_47387244" localSheetId="2">'Основной_3. Ф.12 т. 2100'!$F$30</definedName>
    <definedName name="ID_47387245" localSheetId="2">'Основной_3. Ф.12 т. 2100'!$H$30</definedName>
    <definedName name="ID_47387246" localSheetId="2">'Основной_3. Ф.12 т. 2100'!$F$31</definedName>
    <definedName name="ID_47387247" localSheetId="2">'Основной_3. Ф.12 т. 2100'!$H$31</definedName>
    <definedName name="ID_47387248" localSheetId="2">'Основной_3. Ф.12 т. 2100'!$F$32</definedName>
    <definedName name="ID_47387249" localSheetId="2">'Основной_3. Ф.12 т. 2100'!$H$32</definedName>
    <definedName name="ID_932547" localSheetId="0">'Основной_1. Ф.12 т.2000'!$P$200</definedName>
    <definedName name="ID_932548" localSheetId="0">'Основной_1. Ф.12 т.2000'!$Q$200</definedName>
    <definedName name="ID_932549" localSheetId="0">'Основной_1. Ф.12 т.2000'!$M$149</definedName>
    <definedName name="ID_932550" localSheetId="0">'Основной_1. Ф.12 т.2000'!$N$149</definedName>
    <definedName name="ID_932551" localSheetId="0">'Основной_1. Ф.12 т.2000'!$P$149</definedName>
    <definedName name="ID_932552" localSheetId="0">'Основной_1. Ф.12 т.2000'!$Q$203</definedName>
    <definedName name="ID_932553" localSheetId="0">'Основной_1. Ф.12 т.2000'!$R$203</definedName>
    <definedName name="ID_932554" localSheetId="0">'Основной_1. Ф.12 т.2000'!$F$200</definedName>
    <definedName name="ID_932555" localSheetId="0">'Основной_1. Ф.12 т.2000'!$I$204</definedName>
    <definedName name="ID_932556" localSheetId="0">'Основной_1. Ф.12 т.2000'!$J$204</definedName>
    <definedName name="ID_932557" localSheetId="0">'Основной_1. Ф.12 т.2000'!$K$204</definedName>
    <definedName name="ID_932558" localSheetId="0">'Основной_1. Ф.12 т.2000'!$L$204</definedName>
    <definedName name="ID_932559" localSheetId="0">'Основной_1. Ф.12 т.2000'!$G$204</definedName>
    <definedName name="ID_932560" localSheetId="0">'Основной_1. Ф.12 т.2000'!$G$200</definedName>
    <definedName name="ID_932561" localSheetId="0">'Основной_1. Ф.12 т.2000'!$I$200</definedName>
    <definedName name="ID_932562" localSheetId="0">'Основной_1. Ф.12 т.2000'!$J$200</definedName>
    <definedName name="ID_932563" localSheetId="0">'Основной_1. Ф.12 т.2000'!$K$200</definedName>
    <definedName name="ID_932564" localSheetId="0">'Основной_1. Ф.12 т.2000'!$L$200</definedName>
    <definedName name="ID_932565" localSheetId="0">'Основной_1. Ф.12 т.2000'!$I$147</definedName>
    <definedName name="ID_932566" localSheetId="0">'Основной_1. Ф.12 т.2000'!$J$147</definedName>
    <definedName name="ID_932567" localSheetId="0">'Основной_1. Ф.12 т.2000'!$J$151</definedName>
    <definedName name="ID_932568" localSheetId="0">'Основной_1. Ф.12 т.2000'!$K$151</definedName>
    <definedName name="ID_932569" localSheetId="0">'Основной_1. Ф.12 т.2000'!$L$151</definedName>
    <definedName name="ID_932570" localSheetId="0">'Основной_1. Ф.12 т.2000'!$M$151</definedName>
    <definedName name="ID_932571" localSheetId="0">'Основной_1. Ф.12 т.2000'!$N$151</definedName>
    <definedName name="ID_932572" localSheetId="0">'Основной_1. Ф.12 т.2000'!$P$151</definedName>
    <definedName name="ID_932573" localSheetId="0">'Основной_1. Ф.12 т.2000'!$Q$151</definedName>
    <definedName name="ID_932574" localSheetId="0">'Основной_1. Ф.12 т.2000'!$R$151</definedName>
    <definedName name="ID_932575" localSheetId="0">'Основной_1. Ф.12 т.2000'!$F$147</definedName>
    <definedName name="ID_932576" localSheetId="0">'Основной_1. Ф.12 т.2000'!$G$147</definedName>
    <definedName name="ID_932577" localSheetId="0">'Основной_1. Ф.12 т.2000'!$F$40</definedName>
    <definedName name="ID_932578" localSheetId="0">'Основной_1. Ф.12 т.2000'!$G$40</definedName>
    <definedName name="ID_932579" localSheetId="0">'Основной_1. Ф.12 т.2000'!$I$40</definedName>
    <definedName name="ID_932580" localSheetId="0">'Основной_1. Ф.12 т.2000'!$Q$145</definedName>
    <definedName name="ID_932581" localSheetId="0">'Основной_1. Ф.12 т.2000'!$R$145</definedName>
    <definedName name="ID_932582" localSheetId="0">'Основной_1. Ф.12 т.2000'!$F$146</definedName>
    <definedName name="ID_932583" localSheetId="0">'Основной_1. Ф.12 т.2000'!$G$146</definedName>
    <definedName name="ID_932584" localSheetId="0">'Основной_1. Ф.12 т.2000'!$I$146</definedName>
    <definedName name="ID_932585" localSheetId="0">'Основной_1. Ф.12 т.2000'!$J$146</definedName>
    <definedName name="ID_932586" localSheetId="0">'Основной_1. Ф.12 т.2000'!$K$146</definedName>
    <definedName name="ID_932587" localSheetId="0">'Основной_1. Ф.12 т.2000'!$L$146</definedName>
    <definedName name="ID_932588" localSheetId="0">'Основной_1. Ф.12 т.2000'!$M$146</definedName>
    <definedName name="ID_932589" localSheetId="0">'Основной_1. Ф.12 т.2000'!$N$146</definedName>
    <definedName name="ID_932590" localSheetId="0">'Основной_1. Ф.12 т.2000'!$P$146</definedName>
    <definedName name="ID_932591" localSheetId="0">'Основной_1. Ф.12 т.2000'!$Q$146</definedName>
    <definedName name="ID_932592" localSheetId="0">'Основной_1. Ф.12 т.2000'!$R$146</definedName>
    <definedName name="ID_932593" localSheetId="0">'Основной_1. Ф.12 т.2000'!$F$148</definedName>
    <definedName name="ID_932594" localSheetId="0">'Основной_1. Ф.12 т.2000'!$G$148</definedName>
    <definedName name="ID_932595" localSheetId="0">'Основной_1. Ф.12 т.2000'!$I$148</definedName>
    <definedName name="ID_932596" localSheetId="0">'Основной_1. Ф.12 т.2000'!$J$148</definedName>
    <definedName name="ID_932597" localSheetId="0">'Основной_1. Ф.12 т.2000'!$K$148</definedName>
    <definedName name="ID_932598" localSheetId="0">'Основной_1. Ф.12 т.2000'!$L$148</definedName>
    <definedName name="ID_932599" localSheetId="0">'Основной_1. Ф.12 т.2000'!$M$148</definedName>
    <definedName name="ID_932600" localSheetId="0">'Основной_1. Ф.12 т.2000'!$N$148</definedName>
    <definedName name="ID_932601" localSheetId="0">'Основной_1. Ф.12 т.2000'!$P$148</definedName>
    <definedName name="ID_932602" localSheetId="0">'Основной_1. Ф.12 т.2000'!$Q$148</definedName>
    <definedName name="ID_932603" localSheetId="0">'Основной_1. Ф.12 т.2000'!$R$148</definedName>
    <definedName name="ID_932604" localSheetId="0">'Основной_1. Ф.12 т.2000'!$F$149</definedName>
    <definedName name="ID_932605" localSheetId="0">'Основной_1. Ф.12 т.2000'!$G$149</definedName>
    <definedName name="ID_932606" localSheetId="0">'Основной_1. Ф.12 т.2000'!$I$149</definedName>
    <definedName name="ID_932607" localSheetId="0">'Основной_1. Ф.12 т.2000'!$J$149</definedName>
    <definedName name="ID_932608" localSheetId="0">'Основной_1. Ф.12 т.2000'!$K$149</definedName>
    <definedName name="ID_932609" localSheetId="0">'Основной_1. Ф.12 т.2000'!$L$149</definedName>
    <definedName name="ID_932610" localSheetId="0">'Основной_1. Ф.12 т.2000'!$R$200</definedName>
    <definedName name="ID_932611" localSheetId="0">'Основной_1. Ф.12 т.2000'!$K$197</definedName>
    <definedName name="ID_932612" localSheetId="0">'Основной_1. Ф.12 т.2000'!$L$197</definedName>
    <definedName name="ID_932613" localSheetId="0">'Основной_1. Ф.12 т.2000'!$M$197</definedName>
    <definedName name="ID_932614" localSheetId="0">'Основной_1. Ф.12 т.2000'!$N$197</definedName>
    <definedName name="ID_932615" localSheetId="0">'Основной_1. Ф.12 т.2000'!$P$197</definedName>
    <definedName name="ID_932616" localSheetId="0">'Основной_1. Ф.12 т.2000'!$Q$197</definedName>
    <definedName name="ID_932617" localSheetId="0">'Основной_1. Ф.12 т.2000'!$R$197</definedName>
    <definedName name="ID_932618" localSheetId="0">'Основной_1. Ф.12 т.2000'!$F$198</definedName>
    <definedName name="ID_932619" localSheetId="0">'Основной_1. Ф.12 т.2000'!$G$198</definedName>
    <definedName name="ID_932620" localSheetId="0">'Основной_1. Ф.12 т.2000'!$I$198</definedName>
    <definedName name="ID_932621" localSheetId="0">'Основной_1. Ф.12 т.2000'!$J$198</definedName>
    <definedName name="ID_932622" localSheetId="0">'Основной_1. Ф.12 т.2000'!$K$198</definedName>
    <definedName name="ID_932623" localSheetId="0">'Основной_1. Ф.12 т.2000'!$L$198</definedName>
    <definedName name="ID_932624" localSheetId="0">'Основной_1. Ф.12 т.2000'!$M$198</definedName>
    <definedName name="ID_932625" localSheetId="0">'Основной_1. Ф.12 т.2000'!$N$198</definedName>
    <definedName name="ID_932626" localSheetId="0">'Основной_1. Ф.12 т.2000'!$P$198</definedName>
    <definedName name="ID_932627" localSheetId="0">'Основной_1. Ф.12 т.2000'!$Q$198</definedName>
    <definedName name="ID_932628" localSheetId="0">'Основной_1. Ф.12 т.2000'!$R$198</definedName>
    <definedName name="ID_932629" localSheetId="0">'Основной_1. Ф.12 т.2000'!$F$199</definedName>
    <definedName name="ID_932630" localSheetId="0">'Основной_1. Ф.12 т.2000'!$G$199</definedName>
    <definedName name="ID_932631" localSheetId="0">'Основной_1. Ф.12 т.2000'!$I$199</definedName>
    <definedName name="ID_932632" localSheetId="0">'Основной_1. Ф.12 т.2000'!$J$199</definedName>
    <definedName name="ID_932633" localSheetId="0">'Основной_1. Ф.12 т.2000'!$K$199</definedName>
    <definedName name="ID_932634" localSheetId="0">'Основной_1. Ф.12 т.2000'!$L$199</definedName>
    <definedName name="ID_932635" localSheetId="0">'Основной_1. Ф.12 т.2000'!$M$199</definedName>
    <definedName name="ID_932636" localSheetId="0">'Основной_1. Ф.12 т.2000'!$N$199</definedName>
    <definedName name="ID_932637" localSheetId="0">'Основной_1. Ф.12 т.2000'!$P$199</definedName>
    <definedName name="ID_932638" localSheetId="0">'Основной_1. Ф.12 т.2000'!$I$105</definedName>
    <definedName name="ID_932639" localSheetId="0">'Основной_1. Ф.12 т.2000'!$J$105</definedName>
    <definedName name="ID_932640" localSheetId="0">'Основной_1. Ф.12 т.2000'!$J$265</definedName>
    <definedName name="ID_932641" localSheetId="0">'Основной_1. Ф.12 т.2000'!$K$265</definedName>
    <definedName name="ID_932642" localSheetId="0">'Основной_1. Ф.12 т.2000'!$L$265</definedName>
    <definedName name="ID_932643" localSheetId="0">'Основной_1. Ф.12 т.2000'!$M$265</definedName>
    <definedName name="ID_932644" localSheetId="0">'Основной_1. Ф.12 т.2000'!$N$265</definedName>
    <definedName name="ID_932645" localSheetId="0">'Основной_1. Ф.12 т.2000'!$R$100</definedName>
    <definedName name="ID_932646" localSheetId="0">'Основной_1. Ф.12 т.2000'!$F$101</definedName>
    <definedName name="ID_932647" localSheetId="0">'Основной_1. Ф.12 т.2000'!$Q$100</definedName>
    <definedName name="ID_932648" localSheetId="0">'Основной_1. Ф.12 т.2000'!$G$101</definedName>
    <definedName name="ID_932649" localSheetId="0">'Основной_1. Ф.12 т.2000'!$I$101</definedName>
    <definedName name="ID_932650" localSheetId="0">'Основной_1. Ф.12 т.2000'!$F$262</definedName>
    <definedName name="ID_932651" localSheetId="0">'Основной_1. Ф.12 т.2000'!$I$262</definedName>
    <definedName name="ID_932652" localSheetId="0">'Основной_1. Ф.12 т.2000'!$J$262</definedName>
    <definedName name="ID_932653" localSheetId="0">'Основной_1. Ф.12 т.2000'!$K$262</definedName>
    <definedName name="ID_932654" localSheetId="0">'Основной_1. Ф.12 т.2000'!$M$254</definedName>
    <definedName name="ID_932655" localSheetId="0">'Основной_1. Ф.12 т.2000'!$P$254</definedName>
    <definedName name="ID_932656" localSheetId="0">'Основной_1. Ф.12 т.2000'!$Q$254</definedName>
    <definedName name="ID_932657" localSheetId="0">'Основной_1. Ф.12 т.2000'!$F$259</definedName>
    <definedName name="ID_932658" localSheetId="0">'Основной_1. Ф.12 т.2000'!$G$259</definedName>
    <definedName name="ID_932659" localSheetId="0">'Основной_1. Ф.12 т.2000'!$I$259</definedName>
    <definedName name="ID_932660" localSheetId="0">'Основной_1. Ф.12 т.2000'!$J$259</definedName>
    <definedName name="ID_932661" localSheetId="0">'Основной_1. Ф.12 т.2000'!$K$259</definedName>
    <definedName name="ID_932662" localSheetId="0">'Основной_1. Ф.12 т.2000'!$L$259</definedName>
    <definedName name="ID_932663" localSheetId="0">'Основной_1. Ф.12 т.2000'!$M$259</definedName>
    <definedName name="ID_932664" localSheetId="0">'Основной_1. Ф.12 т.2000'!$N$259</definedName>
    <definedName name="ID_932665" localSheetId="0">'Основной_1. Ф.12 т.2000'!$P$265</definedName>
    <definedName name="ID_932666" localSheetId="0">'Основной_1. Ф.12 т.2000'!$Q$265</definedName>
    <definedName name="ID_932667" localSheetId="0">'Основной_1. Ф.12 т.2000'!$Q$260</definedName>
    <definedName name="ID_932668" localSheetId="0">'Основной_1. Ф.12 т.2000'!$R$260</definedName>
    <definedName name="ID_932669" localSheetId="0">'Основной_1. Ф.12 т.2000'!$F$261</definedName>
    <definedName name="ID_932670" localSheetId="0">'Основной_1. Ф.12 т.2000'!$G$261</definedName>
    <definedName name="ID_932671" localSheetId="0">'Основной_1. Ф.12 т.2000'!$I$261</definedName>
    <definedName name="ID_932672" localSheetId="0">'Основной_1. Ф.12 т.2000'!$J$261</definedName>
    <definedName name="ID_932673" localSheetId="0">'Основной_1. Ф.12 т.2000'!$K$261</definedName>
    <definedName name="ID_932674" localSheetId="0">'Основной_1. Ф.12 т.2000'!$L$261</definedName>
    <definedName name="ID_932675" localSheetId="0">'Основной_1. Ф.12 т.2000'!$P$262</definedName>
    <definedName name="ID_932676" localSheetId="0">'Основной_1. Ф.12 т.2000'!$Q$262</definedName>
    <definedName name="ID_932677" localSheetId="0">'Основной_1. Ф.12 т.2000'!$F$263</definedName>
    <definedName name="ID_932678" localSheetId="0">'Основной_1. Ф.12 т.2000'!$G$263</definedName>
    <definedName name="ID_932679" localSheetId="0">'Основной_1. Ф.12 т.2000'!$I$263</definedName>
    <definedName name="ID_932680" localSheetId="0">'Основной_1. Ф.12 т.2000'!$J$263</definedName>
    <definedName name="ID_932681" localSheetId="0">'Основной_1. Ф.12 т.2000'!$K$263</definedName>
    <definedName name="ID_932682" localSheetId="0">'Основной_1. Ф.12 т.2000'!$L$263</definedName>
    <definedName name="ID_932683" localSheetId="0">'Основной_1. Ф.12 т.2000'!$M$263</definedName>
    <definedName name="ID_932684" localSheetId="0">'Основной_1. Ф.12 т.2000'!$N$263</definedName>
    <definedName name="ID_932685" localSheetId="0">'Основной_1. Ф.12 т.2000'!$P$263</definedName>
    <definedName name="ID_932686" localSheetId="0">'Основной_1. Ф.12 т.2000'!$Q$263</definedName>
    <definedName name="ID_932687" localSheetId="0">'Основной_1. Ф.12 т.2000'!$R$263</definedName>
    <definedName name="ID_932688" localSheetId="0">'Основной_1. Ф.12 т.2000'!$F$264</definedName>
    <definedName name="ID_932689" localSheetId="0">'Основной_1. Ф.12 т.2000'!$G$264</definedName>
    <definedName name="ID_932690" localSheetId="0">'Основной_1. Ф.12 т.2000'!$I$264</definedName>
    <definedName name="ID_932691" localSheetId="0">'Основной_1. Ф.12 т.2000'!$J$264</definedName>
    <definedName name="ID_932692" localSheetId="0">'Основной_1. Ф.12 т.2000'!$K$264</definedName>
    <definedName name="ID_932693" localSheetId="0">'Основной_1. Ф.12 т.2000'!$L$264</definedName>
    <definedName name="ID_932694" localSheetId="0">'Основной_1. Ф.12 т.2000'!$M$264</definedName>
    <definedName name="ID_932695" localSheetId="0">'Основной_1. Ф.12 т.2000'!$N$264</definedName>
    <definedName name="ID_932696" localSheetId="0">'Основной_1. Ф.12 т.2000'!$P$264</definedName>
    <definedName name="ID_932697" localSheetId="0">'Основной_1. Ф.12 т.2000'!$Q$264</definedName>
    <definedName name="ID_932698" localSheetId="0">'Основной_1. Ф.12 т.2000'!$R$264</definedName>
    <definedName name="ID_932699" localSheetId="0">'Основной_1. Ф.12 т.2000'!$F$265</definedName>
    <definedName name="ID_932700" localSheetId="0">'Основной_1. Ф.12 т.2000'!$G$265</definedName>
    <definedName name="ID_932701" localSheetId="0">'Основной_1. Ф.12 т.2000'!$I$265</definedName>
    <definedName name="ID_932702" localSheetId="0">'Основной_1. Ф.12 т.2000'!$K$105</definedName>
    <definedName name="ID_932703" localSheetId="0">'Основной_1. Ф.12 т.2000'!$L$105</definedName>
    <definedName name="ID_932704" localSheetId="0">'Основной_1. Ф.12 т.2000'!$M$105</definedName>
    <definedName name="ID_932705" localSheetId="0">'Основной_1. Ф.12 т.2000'!$N$105</definedName>
    <definedName name="ID_932706" localSheetId="0">'Основной_1. Ф.12 т.2000'!$P$105</definedName>
    <definedName name="ID_932707" localSheetId="0">'Основной_1. Ф.12 т.2000'!$R$106</definedName>
    <definedName name="ID_932708" localSheetId="0">'Основной_1. Ф.12 т.2000'!$F$109</definedName>
    <definedName name="ID_932709" localSheetId="0">'Основной_1. Ф.12 т.2000'!$G$109</definedName>
    <definedName name="ID_932710" localSheetId="0">'Основной_1. Ф.12 т.2000'!$I$109</definedName>
    <definedName name="ID_932711" localSheetId="0">'Основной_1. Ф.12 т.2000'!$J$109</definedName>
    <definedName name="ID_932712" localSheetId="0">'Основной_1. Ф.12 т.2000'!$K$109</definedName>
    <definedName name="ID_932713" localSheetId="0">'Основной_1. Ф.12 т.2000'!$L$109</definedName>
    <definedName name="ID_932714" localSheetId="0">'Основной_1. Ф.12 т.2000'!$M$109</definedName>
    <definedName name="ID_932715" localSheetId="0">'Основной_1. Ф.12 т.2000'!$N$109</definedName>
    <definedName name="ID_932716" localSheetId="0">'Основной_1. Ф.12 т.2000'!$P$109</definedName>
    <definedName name="ID_932717" localSheetId="0">'Основной_1. Ф.12 т.2000'!$Q$109</definedName>
    <definedName name="ID_932718" localSheetId="0">'Основной_1. Ф.12 т.2000'!$R$109</definedName>
    <definedName name="ID_932719" localSheetId="0">'Основной_1. Ф.12 т.2000'!$F$107</definedName>
    <definedName name="ID_932720" localSheetId="0">'Основной_1. Ф.12 т.2000'!$G$107</definedName>
    <definedName name="ID_932721" localSheetId="0">'Основной_1. Ф.12 т.2000'!$I$107</definedName>
    <definedName name="ID_932722" localSheetId="0">'Основной_1. Ф.12 т.2000'!$J$107</definedName>
    <definedName name="ID_932723" localSheetId="0">'Основной_1. Ф.12 т.2000'!$K$107</definedName>
    <definedName name="ID_932724" localSheetId="0">'Основной_1. Ф.12 т.2000'!$L$107</definedName>
    <definedName name="ID_932725" localSheetId="0">'Основной_1. Ф.12 т.2000'!$M$107</definedName>
    <definedName name="ID_932726" localSheetId="0">'Основной_1. Ф.12 т.2000'!$N$107</definedName>
    <definedName name="ID_932727" localSheetId="0">'Основной_1. Ф.12 т.2000'!$P$107</definedName>
    <definedName name="ID_932728" localSheetId="0">'Основной_1. Ф.12 т.2000'!$Q$107</definedName>
    <definedName name="ID_932729" localSheetId="0">'Основной_1. Ф.12 т.2000'!$R$107</definedName>
    <definedName name="ID_932730" localSheetId="0">'Основной_1. Ф.12 т.2000'!$F$110</definedName>
    <definedName name="ID_932731" localSheetId="0">'Основной_1. Ф.12 т.2000'!$G$110</definedName>
    <definedName name="ID_932732" localSheetId="0">'Основной_1. Ф.12 т.2000'!$M$260</definedName>
    <definedName name="ID_932733" localSheetId="0">'Основной_1. Ф.12 т.2000'!$L$32</definedName>
    <definedName name="ID_932734" localSheetId="0">'Основной_1. Ф.12 т.2000'!$P$260</definedName>
    <definedName name="ID_932735" localSheetId="0">'Основной_1. Ф.12 т.2000'!$P$259</definedName>
    <definedName name="ID_932736" localSheetId="0">'Основной_1. Ф.12 т.2000'!$Q$259</definedName>
    <definedName name="ID_932737" localSheetId="0">'Основной_1. Ф.12 т.2000'!$R$259</definedName>
    <definedName name="ID_932738" localSheetId="0">'Основной_1. Ф.12 т.2000'!$F$260</definedName>
    <definedName name="ID_932739" localSheetId="0">'Основной_1. Ф.12 т.2000'!$G$260</definedName>
    <definedName name="ID_932740" localSheetId="0">'Основной_1. Ф.12 т.2000'!$I$260</definedName>
    <definedName name="ID_932741" localSheetId="0">'Основной_1. Ф.12 т.2000'!$J$260</definedName>
    <definedName name="ID_932742" localSheetId="0">'Основной_1. Ф.12 т.2000'!$K$260</definedName>
    <definedName name="ID_932743" localSheetId="0">'Основной_1. Ф.12 т.2000'!$L$260</definedName>
    <definedName name="ID_932744" localSheetId="0">'Основной_1. Ф.12 т.2000'!$Q$199</definedName>
    <definedName name="ID_932745" localSheetId="0">'Основной_1. Ф.12 т.2000'!$R$199</definedName>
    <definedName name="ID_932746" localSheetId="0">'Основной_1. Ф.12 т.2000'!$F$202</definedName>
    <definedName name="ID_932747" localSheetId="0">'Основной_1. Ф.12 т.2000'!$G$202</definedName>
    <definedName name="ID_932748" localSheetId="0">'Основной_1. Ф.12 т.2000'!$I$202</definedName>
    <definedName name="ID_932749" localSheetId="0">'Основной_1. Ф.12 т.2000'!$J$202</definedName>
    <definedName name="ID_932750" localSheetId="0">'Основной_1. Ф.12 т.2000'!$K$202</definedName>
    <definedName name="ID_932751" localSheetId="0">'Основной_1. Ф.12 т.2000'!$L$202</definedName>
    <definedName name="ID_932752" localSheetId="0">'Основной_1. Ф.12 т.2000'!$M$202</definedName>
    <definedName name="ID_932753" localSheetId="0">'Основной_1. Ф.12 т.2000'!$N$202</definedName>
    <definedName name="ID_932754" localSheetId="0">'Основной_1. Ф.12 т.2000'!$P$202</definedName>
    <definedName name="ID_932755" localSheetId="0">'Основной_1. Ф.12 т.2000'!$Q$202</definedName>
    <definedName name="ID_932756" localSheetId="0">'Основной_1. Ф.12 т.2000'!$R$202</definedName>
    <definedName name="ID_932757" localSheetId="0">'Основной_1. Ф.12 т.2000'!$F$203</definedName>
    <definedName name="ID_932758" localSheetId="0">'Основной_1. Ф.12 т.2000'!$G$203</definedName>
    <definedName name="ID_932759" localSheetId="0">'Основной_1. Ф.12 т.2000'!$I$203</definedName>
    <definedName name="ID_932760" localSheetId="0">'Основной_1. Ф.12 т.2000'!$J$203</definedName>
    <definedName name="ID_932761" localSheetId="0">'Основной_1. Ф.12 т.2000'!$K$203</definedName>
    <definedName name="ID_932762" localSheetId="0">'Основной_1. Ф.12 т.2000'!$L$203</definedName>
    <definedName name="ID_932763" localSheetId="0">'Основной_1. Ф.12 т.2000'!$M$203</definedName>
    <definedName name="ID_932764" localSheetId="0">'Основной_1. Ф.12 т.2000'!$N$203</definedName>
    <definedName name="ID_932765" localSheetId="0">'Основной_1. Ф.12 т.2000'!$P$203</definedName>
    <definedName name="ID_932766" localSheetId="0">'Основной_1. Ф.12 т.2000'!$J$32</definedName>
    <definedName name="ID_932767" localSheetId="0">'Основной_1. Ф.12 т.2000'!$K$32</definedName>
    <definedName name="ID_932768" localSheetId="0">'Основной_1. Ф.12 т.2000'!$K$31</definedName>
    <definedName name="ID_932769" localSheetId="0">'Основной_1. Ф.12 т.2000'!$L$31</definedName>
    <definedName name="ID_932770" localSheetId="0">'Основной_1. Ф.12 т.2000'!$M$31</definedName>
    <definedName name="ID_932771" localSheetId="0">'Основной_1. Ф.12 т.2000'!$N$31</definedName>
    <definedName name="ID_932772" localSheetId="0">'Основной_1. Ф.12 т.2000'!$P$31</definedName>
    <definedName name="ID_932773" localSheetId="0">'Основной_1. Ф.12 т.2000'!$Q$31</definedName>
    <definedName name="ID_932774" localSheetId="0">'Основной_1. Ф.12 т.2000'!$R$31</definedName>
    <definedName name="ID_932775" localSheetId="0">'Основной_1. Ф.12 т.2000'!$F$32</definedName>
    <definedName name="ID_932776" localSheetId="0">'Основной_1. Ф.12 т.2000'!$G$32</definedName>
    <definedName name="ID_932777" localSheetId="0">'Основной_1. Ф.12 т.2000'!$I$32</definedName>
    <definedName name="ID_932778" localSheetId="0">'Основной_1. Ф.12 т.2000'!$J$36</definedName>
    <definedName name="ID_932779" localSheetId="0">'Основной_1. Ф.12 т.2000'!$K$36</definedName>
    <definedName name="ID_932780" localSheetId="0">'Основной_1. Ф.12 т.2000'!$K$35</definedName>
    <definedName name="ID_932781" localSheetId="0">'Основной_1. Ф.12 т.2000'!$L$35</definedName>
    <definedName name="ID_932782" localSheetId="0">'Основной_1. Ф.12 т.2000'!$M$35</definedName>
    <definedName name="ID_932783" localSheetId="0">'Основной_1. Ф.12 т.2000'!$N$35</definedName>
    <definedName name="ID_932784" localSheetId="0">'Основной_1. Ф.12 т.2000'!$P$35</definedName>
    <definedName name="ID_932785" localSheetId="0">'Основной_1. Ф.12 т.2000'!$Q$35</definedName>
    <definedName name="ID_932786" localSheetId="0">'Основной_1. Ф.12 т.2000'!$R$35</definedName>
    <definedName name="ID_932787" localSheetId="0">'Основной_1. Ф.12 т.2000'!$F$36</definedName>
    <definedName name="ID_932788" localSheetId="0">'Основной_1. Ф.12 т.2000'!$G$36</definedName>
    <definedName name="ID_932789" localSheetId="0">'Основной_1. Ф.12 т.2000'!$I$36</definedName>
    <definedName name="ID_932790" localSheetId="0">'Основной_1. Ф.12 т.2000'!$R$28</definedName>
    <definedName name="ID_932791" localSheetId="0">'Основной_1. Ф.12 т.2000'!$F$31</definedName>
    <definedName name="ID_932792" localSheetId="0">'Основной_1. Ф.12 т.2000'!$G$31</definedName>
    <definedName name="ID_932793" localSheetId="0">'Основной_1. Ф.12 т.2000'!$I$31</definedName>
    <definedName name="ID_932794" localSheetId="0">'Основной_1. Ф.12 т.2000'!$J$31</definedName>
    <definedName name="ID_932795" localSheetId="0">'Основной_1. Ф.12 т.2000'!$N$260</definedName>
    <definedName name="ID_932796" localSheetId="0">'Основной_1. Ф.12 т.2000'!$M$32</definedName>
    <definedName name="ID_932797" localSheetId="0">'Основной_1. Ф.12 т.2000'!$N$32</definedName>
    <definedName name="ID_932798" localSheetId="0">'Основной_1. Ф.12 т.2000'!$P$32</definedName>
    <definedName name="ID_932799" localSheetId="0">'Основной_1. Ф.12 т.2000'!$Q$32</definedName>
    <definedName name="ID_932800" localSheetId="0">'Основной_1. Ф.12 т.2000'!$R$32</definedName>
    <definedName name="ID_932801" localSheetId="0">'Основной_1. Ф.12 т.2000'!$F$33</definedName>
    <definedName name="ID_932802" localSheetId="0">'Основной_1. Ф.12 т.2000'!$G$33</definedName>
    <definedName name="ID_932803" localSheetId="0">'Основной_1. Ф.12 т.2000'!$I$33</definedName>
    <definedName name="ID_932804" localSheetId="0">'Основной_1. Ф.12 т.2000'!$J$33</definedName>
    <definedName name="ID_932805" localSheetId="0">'Основной_1. Ф.12 т.2000'!$K$33</definedName>
    <definedName name="ID_932806" localSheetId="0">'Основной_1. Ф.12 т.2000'!$L$33</definedName>
    <definedName name="ID_932807" localSheetId="0">'Основной_1. Ф.12 т.2000'!$M$33</definedName>
    <definedName name="ID_932808" localSheetId="0">'Основной_1. Ф.12 т.2000'!$N$33</definedName>
    <definedName name="ID_932809" localSheetId="0">'Основной_1. Ф.12 т.2000'!$P$33</definedName>
    <definedName name="ID_932810" localSheetId="0">'Основной_1. Ф.12 т.2000'!$Q$33</definedName>
    <definedName name="ID_932811" localSheetId="0">'Основной_1. Ф.12 т.2000'!$R$33</definedName>
    <definedName name="ID_932812" localSheetId="0">'Основной_1. Ф.12 т.2000'!$F$34</definedName>
    <definedName name="ID_932813" localSheetId="0">'Основной_1. Ф.12 т.2000'!$G$34</definedName>
    <definedName name="ID_932814" localSheetId="0">'Основной_1. Ф.12 т.2000'!$I$34</definedName>
    <definedName name="ID_932815" localSheetId="0">'Основной_1. Ф.12 т.2000'!$J$34</definedName>
    <definedName name="ID_932816" localSheetId="0">'Основной_1. Ф.12 т.2000'!$K$34</definedName>
    <definedName name="ID_932817" localSheetId="0">'Основной_1. Ф.12 т.2000'!$L$34</definedName>
    <definedName name="ID_932818" localSheetId="0">'Основной_1. Ф.12 т.2000'!$M$34</definedName>
    <definedName name="ID_932819" localSheetId="0">'Основной_1. Ф.12 т.2000'!$L$262</definedName>
    <definedName name="ID_932820" localSheetId="0">'Основной_1. Ф.12 т.2000'!$M$262</definedName>
    <definedName name="ID_932821" localSheetId="0">'Основной_1. Ф.12 т.2000'!$M$261</definedName>
    <definedName name="ID_932822" localSheetId="0">'Основной_1. Ф.12 т.2000'!$N$261</definedName>
    <definedName name="ID_932823" localSheetId="0">'Основной_1. Ф.12 т.2000'!$P$261</definedName>
    <definedName name="ID_932824" localSheetId="0">'Основной_1. Ф.12 т.2000'!$Q$261</definedName>
    <definedName name="ID_932825" localSheetId="0">'Основной_1. Ф.12 т.2000'!$R$261</definedName>
    <definedName name="ID_932826" localSheetId="0">'Основной_1. Ф.12 т.2000'!$P$204</definedName>
    <definedName name="ID_932827" localSheetId="0">'Основной_1. Ф.12 т.2000'!$Q$204</definedName>
    <definedName name="ID_932828" localSheetId="0">'Основной_1. Ф.12 т.2000'!$J$63</definedName>
    <definedName name="ID_932829" localSheetId="0">'Основной_1. Ф.12 т.2000'!$K$63</definedName>
    <definedName name="ID_932830" localSheetId="0">'Основной_1. Ф.12 т.2000'!$L$63</definedName>
    <definedName name="ID_932831" localSheetId="0">'Основной_1. Ф.12 т.2000'!$M$63</definedName>
    <definedName name="ID_932832" localSheetId="0">'Основной_1. Ф.12 т.2000'!$N$63</definedName>
    <definedName name="ID_932833" localSheetId="0">'Основной_1. Ф.12 т.2000'!$P$63</definedName>
    <definedName name="ID_932834" localSheetId="0">'Основной_1. Ф.12 т.2000'!$Q$63</definedName>
    <definedName name="ID_932835" localSheetId="0">'Основной_1. Ф.12 т.2000'!$R$63</definedName>
    <definedName name="ID_932836" localSheetId="0">'Основной_1. Ф.12 т.2000'!$M$204</definedName>
    <definedName name="ID_932837" localSheetId="0">'Основной_1. Ф.12 т.2000'!$N$204</definedName>
    <definedName name="ID_932838" localSheetId="0">'Основной_1. Ф.12 т.2000'!$I$110</definedName>
    <definedName name="ID_932839" localSheetId="0">'Основной_1. Ф.12 т.2000'!$J$110</definedName>
    <definedName name="ID_932840" localSheetId="0">'Основной_1. Ф.12 т.2000'!$K$110</definedName>
    <definedName name="ID_932841" localSheetId="0">'Основной_1. Ф.12 т.2000'!$L$110</definedName>
    <definedName name="ID_932842" localSheetId="0">'Основной_1. Ф.12 т.2000'!$M$110</definedName>
    <definedName name="ID_932843" localSheetId="0">'Основной_1. Ф.12 т.2000'!$N$110</definedName>
    <definedName name="ID_932844" localSheetId="1">'Основной_2. Ф.12 т. 2001...2005'!$E$5</definedName>
    <definedName name="ID_932845" localSheetId="2">'Основной_3. Ф.12 т. 2100'!$F$22</definedName>
    <definedName name="ID_932846" localSheetId="2">'Основной_3. Ф.12 т. 2100'!$H$22</definedName>
    <definedName name="ID_932847" localSheetId="2">'Основной_3. Ф.12 т. 2100'!$F$23</definedName>
    <definedName name="ID_932848" localSheetId="2">'Основной_3. Ф.12 т. 2100'!$H$23</definedName>
    <definedName name="ID_932849" localSheetId="2">'Основной_3. Ф.12 т. 2100'!$F$33</definedName>
    <definedName name="ID_932850" localSheetId="2">'Основной_3. Ф.12 т. 2100'!$H$33</definedName>
    <definedName name="ID_932851" localSheetId="2">'Основной_3. Ф.12 т. 2100'!$F$34</definedName>
    <definedName name="ID_932852" localSheetId="2">'Основной_3. Ф.12 т. 2100'!$H$34</definedName>
    <definedName name="ID_932853" localSheetId="1">'Основной_2. Ф.12 т. 2001...2005'!$E$3</definedName>
    <definedName name="ID_932854" localSheetId="1">'Основной_2. Ф.12 т. 2001...2005'!$E$4</definedName>
    <definedName name="ID_932855" localSheetId="2">'Основной_3. Ф.12 т. 2100'!$F$6</definedName>
    <definedName name="ID_932856" localSheetId="2">'Основной_3. Ф.12 т. 2100'!$H$6</definedName>
    <definedName name="ID_932857" localSheetId="2">'Основной_3. Ф.12 т. 2100'!$F$7</definedName>
    <definedName name="ID_932858" localSheetId="2">'Основной_3. Ф.12 т. 2100'!$H$7</definedName>
    <definedName name="ID_932859" localSheetId="2">'Основной_3. Ф.12 т. 2100'!$F$8</definedName>
    <definedName name="ID_932860" localSheetId="2">'Основной_3. Ф.12 т. 2100'!$H$8</definedName>
    <definedName name="ID_932861" localSheetId="2">'Основной_3. Ф.12 т. 2100'!$F$11</definedName>
    <definedName name="ID_932862" localSheetId="2">'Основной_3. Ф.12 т. 2100'!$H$11</definedName>
    <definedName name="ID_932863" localSheetId="2">'Основной_3. Ф.12 т. 2100'!$F$15</definedName>
    <definedName name="ID_932864" localSheetId="2">'Основной_3. Ф.12 т. 2100'!$H$15</definedName>
    <definedName name="ID_932865" localSheetId="2">'Основной_3. Ф.12 т. 2100'!$F$16</definedName>
    <definedName name="ID_932866" localSheetId="2">'Основной_3. Ф.12 т. 2100'!$H$16</definedName>
    <definedName name="ID_932867" localSheetId="2">'Основной_3. Ф.12 т. 2100'!$F$12</definedName>
    <definedName name="ID_932868" localSheetId="2">'Основной_3. Ф.12 т. 2100'!$H$12</definedName>
    <definedName name="ID_932869" localSheetId="2">'Основной_3. Ф.12 т. 2100'!$F$17</definedName>
    <definedName name="ID_932870" localSheetId="2">'Основной_3. Ф.12 т. 2100'!$H$17</definedName>
    <definedName name="ID_932871" localSheetId="2">'Основной_3. Ф.12 т. 2100'!$F$21</definedName>
    <definedName name="ID_932872" localSheetId="2">'Основной_3. Ф.12 т. 2100'!$H$21</definedName>
    <definedName name="ID_932873" localSheetId="0">'Основной_1. Ф.12 т.2000'!$Q$196</definedName>
    <definedName name="ID_932874" localSheetId="0">'Основной_1. Ф.12 т.2000'!$R$196</definedName>
    <definedName name="ID_932875" localSheetId="0">'Основной_1. Ф.12 т.2000'!$F$197</definedName>
    <definedName name="ID_932876" localSheetId="0">'Основной_1. Ф.12 т.2000'!$G$197</definedName>
    <definedName name="ID_932877" localSheetId="0">'Основной_1. Ф.12 т.2000'!$I$197</definedName>
    <definedName name="ID_932878" localSheetId="0">'Основной_1. Ф.12 т.2000'!$J$35</definedName>
    <definedName name="ID_932879" localSheetId="0">'Основной_1. Ф.12 т.2000'!$L$36</definedName>
    <definedName name="ID_932880" localSheetId="0">'Основной_1. Ф.12 т.2000'!$N$34</definedName>
    <definedName name="ID_932881" localSheetId="0">'Основной_1. Ф.12 т.2000'!$P$34</definedName>
    <definedName name="ID_932882" localSheetId="0">'Основной_1. Ф.12 т.2000'!$Q$34</definedName>
    <definedName name="ID_932883" localSheetId="0">'Основной_1. Ф.12 т.2000'!$R$34</definedName>
    <definedName name="ID_932884" localSheetId="0">'Основной_1. Ф.12 т.2000'!$F$35</definedName>
    <definedName name="ID_932885" localSheetId="0">'Основной_1. Ф.12 т.2000'!$G$35</definedName>
    <definedName name="ID_932886" localSheetId="0">'Основной_1. Ф.12 т.2000'!$I$35</definedName>
    <definedName name="ID_932887" localSheetId="0">'Основной_1. Ф.12 т.2000'!$F$63</definedName>
    <definedName name="ID_932888" localSheetId="0">'Основной_1. Ф.12 т.2000'!$G$63</definedName>
    <definedName name="ID_932889" localSheetId="0">'Основной_1. Ф.12 т.2000'!$I$63</definedName>
    <definedName name="ID_932890" localSheetId="0">'Основной_1. Ф.12 т.2000'!$R$204</definedName>
    <definedName name="ID_932891" localSheetId="0">'Основной_1. Ф.12 т.2000'!$F$206</definedName>
    <definedName name="ID_932892" localSheetId="0">'Основной_1. Ф.12 т.2000'!$G$206</definedName>
    <definedName name="ID_932893" localSheetId="0">'Основной_1. Ф.12 т.2000'!$I$206</definedName>
    <definedName name="ID_932894" localSheetId="0">'Основной_1. Ф.12 т.2000'!$J$206</definedName>
    <definedName name="ID_932895" localSheetId="0">'Основной_1. Ф.12 т.2000'!$K$206</definedName>
    <definedName name="ID_932896" localSheetId="0">'Основной_1. Ф.12 т.2000'!$L$206</definedName>
    <definedName name="ID_932897" localSheetId="0">'Основной_1. Ф.12 т.2000'!$M$206</definedName>
    <definedName name="ID_932898" localSheetId="0">'Основной_1. Ф.12 т.2000'!$N$206</definedName>
    <definedName name="ID_932899" localSheetId="0">'Основной_1. Ф.12 т.2000'!$P$206</definedName>
    <definedName name="ID_932900" localSheetId="0">'Основной_1. Ф.12 т.2000'!$Q$206</definedName>
    <definedName name="ID_932901" localSheetId="0">'Основной_1. Ф.12 т.2000'!$R$206</definedName>
    <definedName name="ID_932902" localSheetId="0">'Основной_1. Ф.12 т.2000'!$F$207</definedName>
    <definedName name="ID_932903" localSheetId="0">'Основной_1. Ф.12 т.2000'!$G$207</definedName>
    <definedName name="ID_932904" localSheetId="0">'Основной_1. Ф.12 т.2000'!$I$207</definedName>
    <definedName name="ID_932905" localSheetId="0">'Основной_1. Ф.12 т.2000'!$Q$55</definedName>
    <definedName name="ID_932906" localSheetId="0">'Основной_1. Ф.12 т.2000'!$R$55</definedName>
    <definedName name="ID_932907" localSheetId="0">'Основной_1. Ф.12 т.2000'!$R$53</definedName>
    <definedName name="ID_932908" localSheetId="0">'Основной_1. Ф.12 т.2000'!$F$55</definedName>
    <definedName name="ID_932909" localSheetId="0">'Основной_1. Ф.12 т.2000'!$G$55</definedName>
    <definedName name="ID_932910" localSheetId="0">'Основной_1. Ф.12 т.2000'!$I$55</definedName>
    <definedName name="ID_932911" localSheetId="0">'Основной_1. Ф.12 т.2000'!$J$55</definedName>
    <definedName name="ID_932912" localSheetId="0">'Основной_1. Ф.12 т.2000'!$K$55</definedName>
    <definedName name="ID_932913" localSheetId="0">'Основной_1. Ф.12 т.2000'!$L$55</definedName>
    <definedName name="ID_932914" localSheetId="0">'Основной_1. Ф.12 т.2000'!$M$55</definedName>
    <definedName name="ID_932915" localSheetId="0">'Основной_1. Ф.12 т.2000'!$N$55</definedName>
    <definedName name="ID_932916" localSheetId="0">'Основной_1. Ф.12 т.2000'!$P$55</definedName>
    <definedName name="ID_932917" localSheetId="0">'Основной_1. Ф.12 т.2000'!$M$36</definedName>
    <definedName name="ID_932918" localSheetId="0">'Основной_1. Ф.12 т.2000'!$N$36</definedName>
    <definedName name="ID_932919" localSheetId="0">'Основной_1. Ф.12 т.2000'!$P$36</definedName>
    <definedName name="ID_932920" localSheetId="0">'Основной_1. Ф.12 т.2000'!$Q$36</definedName>
    <definedName name="ID_932921" localSheetId="0">'Основной_1. Ф.12 т.2000'!$R$36</definedName>
    <definedName name="ID_932922" localSheetId="0">'Основной_1. Ф.12 т.2000'!$F$37</definedName>
    <definedName name="ID_932923" localSheetId="0">'Основной_1. Ф.12 т.2000'!$M$200</definedName>
    <definedName name="ID_932924" localSheetId="0">'Основной_1. Ф.12 т.2000'!$N$200</definedName>
    <definedName name="ID_932925" localSheetId="0">'Основной_1. Ф.12 т.2000'!$Q$149</definedName>
    <definedName name="ID_932926" localSheetId="0">'Основной_1. Ф.12 т.2000'!$R$149</definedName>
    <definedName name="ID_932927" localSheetId="0">'Основной_1. Ф.12 т.2000'!$J$197</definedName>
    <definedName name="ID_932928" localSheetId="0">'Основной_1. Ф.12 т.2000'!$F$204</definedName>
    <definedName name="ID_932929" localSheetId="0">'Основной_1. Ф.12 т.2000'!$K$74</definedName>
    <definedName name="ID_932930" localSheetId="0">'Основной_1. Ф.12 т.2000'!$L$74</definedName>
    <definedName name="ID_932931" localSheetId="0">'Основной_1. Ф.12 т.2000'!$G$78</definedName>
    <definedName name="ID_932932" localSheetId="0">'Основной_1. Ф.12 т.2000'!$L$71</definedName>
    <definedName name="ID_932933" localSheetId="0">'Основной_1. Ф.12 т.2000'!$M$71</definedName>
    <definedName name="ID_932934" localSheetId="0">'Основной_1. Ф.12 т.2000'!$N$71</definedName>
    <definedName name="ID_932935" localSheetId="0">'Основной_1. Ф.12 т.2000'!$P$71</definedName>
    <definedName name="ID_932936" localSheetId="0">'Основной_1. Ф.12 т.2000'!$Q$71</definedName>
    <definedName name="ID_932937" localSheetId="0">'Основной_1. Ф.12 т.2000'!$R$71</definedName>
    <definedName name="ID_932938" localSheetId="0">'Основной_1. Ф.12 т.2000'!$F$73</definedName>
    <definedName name="ID_932939" localSheetId="0">'Основной_1. Ф.12 т.2000'!$G$73</definedName>
    <definedName name="ID_932940" localSheetId="0">'Основной_1. Ф.12 т.2000'!$J$74</definedName>
    <definedName name="ID_932941" localSheetId="0">'Основной_1. Ф.12 т.2000'!$P$236</definedName>
    <definedName name="ID_932942" localSheetId="0">'Основной_1. Ф.12 т.2000'!$Q$236</definedName>
    <definedName name="ID_932943" localSheetId="0">'Основной_1. Ф.12 т.2000'!$R$236</definedName>
    <definedName name="ID_932944" localSheetId="0">'Основной_1. Ф.12 т.2000'!$F$237</definedName>
    <definedName name="ID_932945" localSheetId="0">'Основной_1. Ф.12 т.2000'!$G$237</definedName>
    <definedName name="ID_932946" localSheetId="0">'Основной_1. Ф.12 т.2000'!$F$230</definedName>
    <definedName name="ID_932947" localSheetId="0">'Основной_1. Ф.12 т.2000'!$G$230</definedName>
    <definedName name="ID_932948" localSheetId="0">'Основной_1. Ф.12 т.2000'!$I$230</definedName>
    <definedName name="ID_932949" localSheetId="0">'Основной_1. Ф.12 т.2000'!$J$230</definedName>
    <definedName name="ID_932950" localSheetId="0">'Основной_1. Ф.12 т.2000'!$K$230</definedName>
    <definedName name="ID_932951" localSheetId="0">'Основной_1. Ф.12 т.2000'!$L$230</definedName>
    <definedName name="ID_932952" localSheetId="0">'Основной_1. Ф.12 т.2000'!$M$230</definedName>
    <definedName name="ID_932953" localSheetId="0">'Основной_1. Ф.12 т.2000'!$N$230</definedName>
    <definedName name="ID_932954" localSheetId="0">'Основной_1. Ф.12 т.2000'!$P$230</definedName>
    <definedName name="ID_932955" localSheetId="0">'Основной_1. Ф.12 т.2000'!$Q$230</definedName>
    <definedName name="ID_932956" localSheetId="0">'Основной_1. Ф.12 т.2000'!$R$230</definedName>
    <definedName name="ID_932957" localSheetId="0">'Основной_1. Ф.12 т.2000'!$F$234</definedName>
    <definedName name="ID_932958" localSheetId="0">'Основной_1. Ф.12 т.2000'!$G$234</definedName>
    <definedName name="ID_932959" localSheetId="0">'Основной_1. Ф.12 т.2000'!$I$234</definedName>
    <definedName name="ID_932960" localSheetId="0">'Основной_1. Ф.12 т.2000'!$J$234</definedName>
    <definedName name="ID_932961" localSheetId="0">'Основной_1. Ф.12 т.2000'!$K$234</definedName>
    <definedName name="ID_932962" localSheetId="0">'Основной_1. Ф.12 т.2000'!$L$234</definedName>
    <definedName name="ID_932963" localSheetId="0">'Основной_1. Ф.12 т.2000'!$M$234</definedName>
    <definedName name="ID_932964" localSheetId="0">'Основной_1. Ф.12 т.2000'!$N$234</definedName>
    <definedName name="ID_932965" localSheetId="0">'Основной_1. Ф.12 т.2000'!$R$237</definedName>
    <definedName name="ID_932976" localSheetId="0">'Основной_1. Ф.12 т.2000'!$N$121</definedName>
    <definedName name="ID_932977" localSheetId="0">'Основной_1. Ф.12 т.2000'!$P$121</definedName>
    <definedName name="ID_932978" localSheetId="0">'Основной_1. Ф.12 т.2000'!$Q$121</definedName>
    <definedName name="ID_932979" localSheetId="0">'Основной_1. Ф.12 т.2000'!$R$121</definedName>
    <definedName name="ID_932980" localSheetId="0">'Основной_1. Ф.12 т.2000'!$F$122</definedName>
    <definedName name="ID_932981" localSheetId="0">'Основной_1. Ф.12 т.2000'!$G$122</definedName>
    <definedName name="ID_932982" localSheetId="0">'Основной_1. Ф.12 т.2000'!$I$78</definedName>
    <definedName name="ID_932983" localSheetId="0">'Основной_1. Ф.12 т.2000'!$J$78</definedName>
    <definedName name="ID_932984" localSheetId="0">'Основной_1. Ф.12 т.2000'!$M$84</definedName>
    <definedName name="ID_932985" localSheetId="0">'Основной_1. Ф.12 т.2000'!$N$84</definedName>
    <definedName name="ID_932986" localSheetId="0">'Основной_1. Ф.12 т.2000'!$P$84</definedName>
    <definedName name="ID_932987" localSheetId="0">'Основной_1. Ф.12 т.2000'!$Q$84</definedName>
    <definedName name="ID_932988" localSheetId="0">'Основной_1. Ф.12 т.2000'!$R$84</definedName>
    <definedName name="ID_932989" localSheetId="0">'Основной_1. Ф.12 т.2000'!$F$85</definedName>
    <definedName name="ID_932990" localSheetId="0">'Основной_1. Ф.12 т.2000'!$Q$77</definedName>
    <definedName name="ID_932991" localSheetId="0">'Основной_1. Ф.12 т.2000'!$R$77</definedName>
    <definedName name="ID_932992" localSheetId="0">'Основной_1. Ф.12 т.2000'!$F$78</definedName>
    <definedName name="ID_932993" localSheetId="0">'Основной_1. Ф.12 т.2000'!$M$74</definedName>
    <definedName name="ID_932994" localSheetId="0">'Основной_1. Ф.12 т.2000'!$N$74</definedName>
    <definedName name="ID_932995" localSheetId="0">'Основной_1. Ф.12 т.2000'!$P$74</definedName>
    <definedName name="ID_932996" localSheetId="0">'Основной_1. Ф.12 т.2000'!$Q$74</definedName>
    <definedName name="ID_932997" localSheetId="0">'Основной_1. Ф.12 т.2000'!$R$74</definedName>
    <definedName name="ID_932998" localSheetId="0">'Основной_1. Ф.12 т.2000'!$F$75</definedName>
    <definedName name="ID_932999" localSheetId="0">'Основной_1. Ф.12 т.2000'!$G$75</definedName>
    <definedName name="ID_933000" localSheetId="0">'Основной_1. Ф.12 т.2000'!$I$75</definedName>
    <definedName name="ID_933001" localSheetId="0">'Основной_1. Ф.12 т.2000'!$J$75</definedName>
    <definedName name="ID_933002" localSheetId="0">'Основной_1. Ф.12 т.2000'!$K$75</definedName>
    <definedName name="ID_933003" localSheetId="0">'Основной_1. Ф.12 т.2000'!$L$75</definedName>
    <definedName name="ID_933004" localSheetId="0">'Основной_1. Ф.12 т.2000'!$M$75</definedName>
    <definedName name="ID_933005" localSheetId="0">'Основной_1. Ф.12 т.2000'!$N$75</definedName>
    <definedName name="ID_933006" localSheetId="0">'Основной_1. Ф.12 т.2000'!$P$75</definedName>
    <definedName name="ID_933007" localSheetId="0">'Основной_1. Ф.12 т.2000'!$Q$75</definedName>
    <definedName name="ID_933008" localSheetId="0">'Основной_1. Ф.12 т.2000'!$R$75</definedName>
    <definedName name="ID_933009" localSheetId="0">'Основной_1. Ф.12 т.2000'!$F$77</definedName>
    <definedName name="ID_933010" localSheetId="0">'Основной_1. Ф.12 т.2000'!$G$77</definedName>
    <definedName name="ID_933011" localSheetId="0">'Основной_1. Ф.12 т.2000'!$I$77</definedName>
    <definedName name="ID_933012" localSheetId="0">'Основной_1. Ф.12 т.2000'!$J$77</definedName>
    <definedName name="ID_933013" localSheetId="0">'Основной_1. Ф.12 т.2000'!$K$77</definedName>
    <definedName name="ID_933014" localSheetId="0">'Основной_1. Ф.12 т.2000'!$L$77</definedName>
    <definedName name="ID_933015" localSheetId="0">'Основной_1. Ф.12 т.2000'!$M$77</definedName>
    <definedName name="ID_933016" localSheetId="0">'Основной_1. Ф.12 т.2000'!$N$77</definedName>
    <definedName name="ID_933017" localSheetId="0">'Основной_1. Ф.12 т.2000'!$P$77</definedName>
    <definedName name="ID_933018" localSheetId="0">'Основной_1. Ф.12 т.2000'!$G$85</definedName>
    <definedName name="ID_933019" localSheetId="0">'Основной_1. Ф.12 т.2000'!$I$85</definedName>
    <definedName name="ID_933020" localSheetId="0">'Основной_1. Ф.12 т.2000'!$I$84</definedName>
    <definedName name="ID_933021" localSheetId="0">'Основной_1. Ф.12 т.2000'!$J$84</definedName>
    <definedName name="ID_933022" localSheetId="0">'Основной_1. Ф.12 т.2000'!$K$172</definedName>
    <definedName name="ID_933023" localSheetId="0">'Основной_1. Ф.12 т.2000'!$L$172</definedName>
    <definedName name="ID_933024" localSheetId="0">'Основной_1. Ф.12 т.2000'!$K$111</definedName>
    <definedName name="ID_933025" localSheetId="0">'Основной_1. Ф.12 т.2000'!$L$111</definedName>
    <definedName name="ID_933026" localSheetId="0">'Основной_1. Ф.12 т.2000'!$M$111</definedName>
    <definedName name="ID_933027" localSheetId="0">'Основной_1. Ф.12 т.2000'!$N$111</definedName>
    <definedName name="ID_933028" localSheetId="0">'Основной_1. Ф.12 т.2000'!$P$111</definedName>
    <definedName name="ID_933029" localSheetId="0">'Основной_1. Ф.12 т.2000'!$M$182</definedName>
    <definedName name="ID_933030" localSheetId="0">'Основной_1. Ф.12 т.2000'!$N$182</definedName>
    <definedName name="ID_933031" localSheetId="0">'Основной_1. Ф.12 т.2000'!$P$182</definedName>
    <definedName name="ID_933032" localSheetId="0">'Основной_1. Ф.12 т.2000'!$I$11</definedName>
    <definedName name="ID_933033" localSheetId="0">'Основной_1. Ф.12 т.2000'!$J$172</definedName>
    <definedName name="ID_933034" localSheetId="0">'Основной_1. Ф.12 т.2000'!$G$11</definedName>
    <definedName name="ID_933035" localSheetId="0">'Основной_1. Ф.12 т.2000'!$Q$182</definedName>
    <definedName name="ID_933036" localSheetId="0">'Основной_1. Ф.12 т.2000'!$R$182</definedName>
    <definedName name="ID_933037" localSheetId="0">'Основной_1. Ф.12 т.2000'!$R$179</definedName>
    <definedName name="ID_933038" localSheetId="0">'Основной_1. Ф.12 т.2000'!$F$182</definedName>
    <definedName name="ID_933039" localSheetId="0">'Основной_1. Ф.12 т.2000'!$G$182</definedName>
    <definedName name="ID_933040" localSheetId="0">'Основной_1. Ф.12 т.2000'!$I$182</definedName>
    <definedName name="ID_933041" localSheetId="0">'Основной_1. Ф.12 т.2000'!$J$182</definedName>
    <definedName name="ID_933042" localSheetId="0">'Основной_1. Ф.12 т.2000'!$L$258</definedName>
    <definedName name="ID_933043" localSheetId="0">'Основной_1. Ф.12 т.2000'!$M$258</definedName>
    <definedName name="ID_933044" localSheetId="0">'Основной_1. Ф.12 т.2000'!$N$258</definedName>
    <definedName name="ID_933045" localSheetId="0">'Основной_1. Ф.12 т.2000'!$P$258</definedName>
    <definedName name="ID_933046" localSheetId="0">'Основной_1. Ф.12 т.2000'!$Q$258</definedName>
    <definedName name="ID_933047" localSheetId="0">'Основной_1. Ф.12 т.2000'!$R$258</definedName>
    <definedName name="ID_933048" localSheetId="0">'Основной_1. Ф.12 т.2000'!$G$270</definedName>
    <definedName name="ID_933049" localSheetId="0">'Основной_1. Ф.12 т.2000'!$I$270</definedName>
    <definedName name="ID_933050" localSheetId="0">'Основной_1. Ф.12 т.2000'!$J$270</definedName>
    <definedName name="ID_933051" localSheetId="0">'Основной_1. Ф.12 т.2000'!$K$270</definedName>
    <definedName name="ID_933052" localSheetId="0">'Основной_1. Ф.12 т.2000'!$L$270</definedName>
    <definedName name="ID_933053" localSheetId="0">'Основной_1. Ф.12 т.2000'!$M$270</definedName>
    <definedName name="ID_933054" localSheetId="0">'Основной_1. Ф.12 т.2000'!$N$270</definedName>
    <definedName name="ID_933055" localSheetId="0">'Основной_1. Ф.12 т.2000'!$P$270</definedName>
    <definedName name="ID_933056" localSheetId="0">'Основной_1. Ф.12 т.2000'!$Q$270</definedName>
    <definedName name="ID_933057" localSheetId="0">'Основной_1. Ф.12 т.2000'!$R$270</definedName>
    <definedName name="ID_933058" localSheetId="0">'Основной_1. Ф.12 т.2000'!$F$9</definedName>
    <definedName name="ID_933059" localSheetId="0">'Основной_1. Ф.12 т.2000'!$G$9</definedName>
    <definedName name="ID_933060" localSheetId="0">'Основной_1. Ф.12 т.2000'!$I$9</definedName>
    <definedName name="ID_933061" localSheetId="0">'Основной_1. Ф.12 т.2000'!$J$9</definedName>
    <definedName name="ID_933062" localSheetId="0">'Основной_1. Ф.12 т.2000'!$K$9</definedName>
    <definedName name="ID_933063" localSheetId="0">'Основной_1. Ф.12 т.2000'!$L$9</definedName>
    <definedName name="ID_933064" localSheetId="0">'Основной_1. Ф.12 т.2000'!$M$9</definedName>
    <definedName name="ID_933065" localSheetId="0">'Основной_1. Ф.12 т.2000'!$N$9</definedName>
    <definedName name="ID_933066" localSheetId="0">'Основной_1. Ф.12 т.2000'!$P$9</definedName>
    <definedName name="ID_933067" localSheetId="0">'Основной_1. Ф.12 т.2000'!$Q$9</definedName>
    <definedName name="ID_933068" localSheetId="0">'Основной_1. Ф.12 т.2000'!$R$9</definedName>
    <definedName name="ID_933069" localSheetId="0">'Основной_1. Ф.12 т.2000'!$F$10</definedName>
    <definedName name="ID_933070" localSheetId="0">'Основной_1. Ф.12 т.2000'!$G$10</definedName>
    <definedName name="ID_933071" localSheetId="0">'Основной_1. Ф.12 т.2000'!$I$10</definedName>
    <definedName name="ID_933072" localSheetId="0">'Основной_1. Ф.12 т.2000'!$J$10</definedName>
    <definedName name="ID_933073" localSheetId="0">'Основной_1. Ф.12 т.2000'!$K$10</definedName>
    <definedName name="ID_933074" localSheetId="0">'Основной_1. Ф.12 т.2000'!$L$10</definedName>
    <definedName name="ID_933075" localSheetId="0">'Основной_1. Ф.12 т.2000'!$M$10</definedName>
    <definedName name="ID_933076" localSheetId="0">'Основной_1. Ф.12 т.2000'!$N$10</definedName>
    <definedName name="ID_933077" localSheetId="0">'Основной_1. Ф.12 т.2000'!$P$10</definedName>
    <definedName name="ID_933078" localSheetId="0">'Основной_1. Ф.12 т.2000'!$Q$10</definedName>
    <definedName name="ID_933079" localSheetId="0">'Основной_1. Ф.12 т.2000'!$Q$111</definedName>
    <definedName name="ID_933080" localSheetId="0">'Основной_1. Ф.12 т.2000'!$R$111</definedName>
    <definedName name="ID_933081" localSheetId="0">'Основной_1. Ф.12 т.2000'!$M$126</definedName>
    <definedName name="ID_933082" localSheetId="0">'Основной_1. Ф.12 т.2000'!$N$126</definedName>
    <definedName name="ID_933083" localSheetId="0">'Основной_1. Ф.12 т.2000'!$P$126</definedName>
    <definedName name="ID_933084" localSheetId="0">'Основной_1. Ф.12 т.2000'!$I$111</definedName>
    <definedName name="ID_933085" localSheetId="0">'Основной_1. Ф.12 т.2000'!$J$111</definedName>
    <definedName name="ID_933086" localSheetId="0">'Основной_1. Ф.12 т.2000'!$M$172</definedName>
    <definedName name="ID_933087" localSheetId="0">'Основной_1. Ф.12 т.2000'!$N$172</definedName>
    <definedName name="ID_933088" localSheetId="0">'Основной_1. Ф.12 т.2000'!$P$172</definedName>
    <definedName name="ID_933089" localSheetId="0">'Основной_1. Ф.12 т.2000'!$Q$172</definedName>
    <definedName name="ID_933090" localSheetId="0">'Основной_1. Ф.12 т.2000'!$R$172</definedName>
    <definedName name="ID_933091" localSheetId="0">'Основной_1. Ф.12 т.2000'!$F$173</definedName>
    <definedName name="ID_933092" localSheetId="0">'Основной_1. Ф.12 т.2000'!$G$173</definedName>
    <definedName name="ID_933093" localSheetId="0">'Основной_1. Ф.12 т.2000'!$I$173</definedName>
    <definedName name="ID_933094" localSheetId="0">'Основной_1. Ф.12 т.2000'!$J$173</definedName>
    <definedName name="ID_933095" localSheetId="0">'Основной_1. Ф.12 т.2000'!$K$173</definedName>
    <definedName name="ID_933096" localSheetId="0">'Основной_1. Ф.12 т.2000'!$L$173</definedName>
    <definedName name="ID_933097" localSheetId="0">'Основной_1. Ф.12 т.2000'!$M$173</definedName>
    <definedName name="ID_933098" localSheetId="0">'Основной_1. Ф.12 т.2000'!$N$173</definedName>
    <definedName name="ID_933099" localSheetId="0">'Основной_1. Ф.12 т.2000'!$P$173</definedName>
    <definedName name="ID_933100" localSheetId="0">'Основной_1. Ф.12 т.2000'!$Q$173</definedName>
    <definedName name="ID_933101" localSheetId="0">'Основной_1. Ф.12 т.2000'!$R$173</definedName>
    <definedName name="ID_933102" localSheetId="0">'Основной_1. Ф.12 т.2000'!$F$177</definedName>
    <definedName name="ID_933103" localSheetId="0">'Основной_1. Ф.12 т.2000'!$G$177</definedName>
    <definedName name="ID_933104" localSheetId="0">'Основной_1. Ф.12 т.2000'!$I$177</definedName>
    <definedName name="ID_933105" localSheetId="0">'Основной_1. Ф.12 т.2000'!$J$177</definedName>
    <definedName name="ID_933106" localSheetId="0">'Основной_1. Ф.12 т.2000'!$K$177</definedName>
    <definedName name="ID_933107" localSheetId="0">'Основной_1. Ф.12 т.2000'!$L$177</definedName>
    <definedName name="ID_933108" localSheetId="0">'Основной_1. Ф.12 т.2000'!$M$177</definedName>
    <definedName name="ID_933109" localSheetId="0">'Основной_1. Ф.12 т.2000'!$N$177</definedName>
    <definedName name="ID_933110" localSheetId="0">'Основной_1. Ф.12 т.2000'!$P$177</definedName>
    <definedName name="ID_933111" localSheetId="0">'Основной_1. Ф.12 т.2000'!$Q$177</definedName>
    <definedName name="ID_933112" localSheetId="0">'Основной_1. Ф.12 т.2000'!$R$177</definedName>
    <definedName name="ID_933113" localSheetId="0">'Основной_1. Ф.12 т.2000'!$F$178</definedName>
    <definedName name="ID_933114" localSheetId="0">'Основной_1. Ф.12 т.2000'!$G$178</definedName>
    <definedName name="ID_933115" localSheetId="0">'Основной_1. Ф.12 т.2000'!$I$178</definedName>
    <definedName name="ID_933116" localSheetId="0">'Основной_1. Ф.12 т.2000'!$M$119</definedName>
    <definedName name="ID_933117" localSheetId="0">'Основной_1. Ф.12 т.2000'!$N$119</definedName>
    <definedName name="ID_933118" localSheetId="0">'Основной_1. Ф.12 т.2000'!$N$118</definedName>
    <definedName name="ID_933119" localSheetId="0">'Основной_1. Ф.12 т.2000'!$P$118</definedName>
    <definedName name="ID_933120" localSheetId="0">'Основной_1. Ф.12 т.2000'!$Q$118</definedName>
    <definedName name="ID_933121" localSheetId="0">'Основной_1. Ф.12 т.2000'!$R$118</definedName>
    <definedName name="ID_933122" localSheetId="0">'Основной_1. Ф.12 т.2000'!$F$119</definedName>
    <definedName name="ID_933123" localSheetId="0">'Основной_1. Ф.12 т.2000'!$G$119</definedName>
    <definedName name="ID_933124" localSheetId="0">'Основной_1. Ф.12 т.2000'!$I$119</definedName>
    <definedName name="ID_933125" localSheetId="0">'Основной_1. Ф.12 т.2000'!$J$119</definedName>
    <definedName name="ID_933126" localSheetId="0">'Основной_1. Ф.12 т.2000'!$K$119</definedName>
    <definedName name="ID_933127" localSheetId="0">'Основной_1. Ф.12 т.2000'!$L$119</definedName>
    <definedName name="ID_933128" localSheetId="0">'Основной_1. Ф.12 т.2000'!$J$178</definedName>
    <definedName name="ID_933129" localSheetId="0">'Основной_1. Ф.12 т.2000'!$K$178</definedName>
    <definedName name="ID_933130" localSheetId="0">'Основной_1. Ф.12 т.2000'!$L$178</definedName>
    <definedName name="ID_933131" localSheetId="0">'Основной_1. Ф.12 т.2000'!$M$178</definedName>
    <definedName name="ID_933132" localSheetId="0">'Основной_1. Ф.12 т.2000'!$N$178</definedName>
    <definedName name="ID_933133" localSheetId="0">'Основной_1. Ф.12 т.2000'!$P$178</definedName>
    <definedName name="ID_933134" localSheetId="0">'Основной_1. Ф.12 т.2000'!$Q$178</definedName>
    <definedName name="ID_933135" localSheetId="0">'Основной_1. Ф.12 т.2000'!$R$119</definedName>
    <definedName name="ID_933136" localSheetId="0">'Основной_1. Ф.12 т.2000'!$F$126</definedName>
    <definedName name="ID_933137" localSheetId="0">'Основной_1. Ф.12 т.2000'!$G$126</definedName>
    <definedName name="ID_933138" localSheetId="0">'Основной_1. Ф.12 т.2000'!$I$126</definedName>
    <definedName name="ID_933139" localSheetId="0">'Основной_1. Ф.12 т.2000'!$J$126</definedName>
    <definedName name="ID_933140" localSheetId="0">'Основной_1. Ф.12 т.2000'!$K$126</definedName>
    <definedName name="ID_933141" localSheetId="0">'Основной_1. Ф.12 т.2000'!$L$126</definedName>
    <definedName name="ID_933142" localSheetId="0">'Основной_1. Ф.12 т.2000'!$Q$120</definedName>
    <definedName name="ID_933143" localSheetId="0">'Основной_1. Ф.12 т.2000'!$R$120</definedName>
    <definedName name="ID_933144" localSheetId="0">'Основной_1. Ф.12 т.2000'!$F$121</definedName>
    <definedName name="ID_933145" localSheetId="0">'Основной_1. Ф.12 т.2000'!$G$121</definedName>
    <definedName name="ID_933146" localSheetId="0">'Основной_1. Ф.12 т.2000'!$I$121</definedName>
    <definedName name="ID_933147" localSheetId="0">'Основной_1. Ф.12 т.2000'!$J$121</definedName>
    <definedName name="ID_933148" localSheetId="0">'Основной_1. Ф.12 т.2000'!$K$121</definedName>
    <definedName name="ID_933149" localSheetId="0">'Основной_1. Ф.12 т.2000'!$L$121</definedName>
    <definedName name="ID_933150" localSheetId="0">'Основной_1. Ф.12 т.2000'!$M$121</definedName>
    <definedName name="ID_933151" localSheetId="0">'Основной_1. Ф.12 т.2000'!$F$113</definedName>
    <definedName name="ID_933152" localSheetId="0">'Основной_1. Ф.12 т.2000'!$G$113</definedName>
    <definedName name="ID_933153" localSheetId="0">'Основной_1. Ф.12 т.2000'!$I$113</definedName>
    <definedName name="ID_933154" localSheetId="0">'Основной_1. Ф.12 т.2000'!$J$113</definedName>
    <definedName name="ID_933155" localSheetId="0">'Основной_1. Ф.12 т.2000'!$K$113</definedName>
    <definedName name="ID_933156" localSheetId="0">'Основной_1. Ф.12 т.2000'!$L$113</definedName>
    <definedName name="ID_933157" localSheetId="0">'Основной_1. Ф.12 т.2000'!$M$113</definedName>
    <definedName name="ID_933158" localSheetId="0">'Основной_1. Ф.12 т.2000'!$N$113</definedName>
    <definedName name="ID_933159" localSheetId="0">'Основной_1. Ф.12 т.2000'!$P$113</definedName>
    <definedName name="ID_933160" localSheetId="0">'Основной_1. Ф.12 т.2000'!$Q$113</definedName>
    <definedName name="ID_933161" localSheetId="0">'Основной_1. Ф.12 т.2000'!$R$113</definedName>
    <definedName name="ID_933162" localSheetId="0">'Основной_1. Ф.12 т.2000'!$F$114</definedName>
    <definedName name="ID_933163" localSheetId="0">'Основной_1. Ф.12 т.2000'!$G$114</definedName>
    <definedName name="ID_933164" localSheetId="0">'Основной_1. Ф.12 т.2000'!$I$114</definedName>
    <definedName name="ID_933165" localSheetId="0">'Основной_1. Ф.12 т.2000'!$J$114</definedName>
    <definedName name="ID_933166" localSheetId="0">'Основной_1. Ф.12 т.2000'!$K$114</definedName>
    <definedName name="ID_933167" localSheetId="0">'Основной_1. Ф.12 т.2000'!$L$114</definedName>
    <definedName name="ID_933168" localSheetId="0">'Основной_1. Ф.12 т.2000'!$M$114</definedName>
    <definedName name="ID_933169" localSheetId="0">'Основной_1. Ф.12 т.2000'!$N$114</definedName>
    <definedName name="ID_933170" localSheetId="0">'Основной_1. Ф.12 т.2000'!$P$114</definedName>
    <definedName name="ID_933171" localSheetId="0">'Основной_1. Ф.12 т.2000'!$Q$114</definedName>
    <definedName name="ID_933172" localSheetId="0">'Основной_1. Ф.12 т.2000'!$R$114</definedName>
    <definedName name="ID_933173" localSheetId="0">'Основной_1. Ф.12 т.2000'!$F$118</definedName>
    <definedName name="ID_933174" localSheetId="0">'Основной_1. Ф.12 т.2000'!$G$118</definedName>
    <definedName name="ID_933175" localSheetId="0">'Основной_1. Ф.12 т.2000'!$I$118</definedName>
    <definedName name="ID_933176" localSheetId="0">'Основной_1. Ф.12 т.2000'!$J$118</definedName>
    <definedName name="ID_933177" localSheetId="0">'Основной_1. Ф.12 т.2000'!$K$118</definedName>
    <definedName name="ID_933178" localSheetId="0">'Основной_1. Ф.12 т.2000'!$L$118</definedName>
    <definedName name="ID_933179" localSheetId="0">'Основной_1. Ф.12 т.2000'!$M$118</definedName>
    <definedName name="ID_933180" localSheetId="0">'Основной_1. Ф.12 т.2000'!$P$119</definedName>
    <definedName name="ID_933181" localSheetId="0">'Основной_1. Ф.12 т.2000'!$Q$119</definedName>
    <definedName name="ID_933182" localSheetId="0">'Основной_1. Ф.12 т.2000'!$F$120</definedName>
    <definedName name="ID_933183" localSheetId="0">'Основной_1. Ф.12 т.2000'!$G$120</definedName>
    <definedName name="ID_933184" localSheetId="0">'Основной_1. Ф.12 т.2000'!$I$120</definedName>
    <definedName name="ID_933185" localSheetId="0">'Основной_1. Ф.12 т.2000'!$J$120</definedName>
    <definedName name="ID_933186" localSheetId="0">'Основной_1. Ф.12 т.2000'!$K$120</definedName>
    <definedName name="ID_933187" localSheetId="0">'Основной_1. Ф.12 т.2000'!$L$120</definedName>
    <definedName name="ID_933188" localSheetId="0">'Основной_1. Ф.12 т.2000'!$M$120</definedName>
    <definedName name="ID_933189" localSheetId="0">'Основной_1. Ф.12 т.2000'!$N$120</definedName>
    <definedName name="ID_933190" localSheetId="0">'Основной_1. Ф.12 т.2000'!$P$120</definedName>
    <definedName name="ID_933191" localSheetId="0">'Основной_1. Ф.12 т.2000'!$P$237</definedName>
    <definedName name="ID_933192" localSheetId="0">'Основной_1. Ф.12 т.2000'!$Q$237</definedName>
    <definedName name="ID_933193" localSheetId="0">'Основной_1. Ф.12 т.2000'!$P$234</definedName>
    <definedName name="ID_933194" localSheetId="0">'Основной_1. Ф.12 т.2000'!$Q$234</definedName>
    <definedName name="ID_933195" localSheetId="0">'Основной_1. Ф.12 т.2000'!$R$234</definedName>
    <definedName name="ID_933196" localSheetId="0">'Основной_1. Ф.12 т.2000'!$F$236</definedName>
    <definedName name="ID_933197" localSheetId="0">'Основной_1. Ф.12 т.2000'!$G$236</definedName>
    <definedName name="ID_933198" localSheetId="0">'Основной_1. Ф.12 т.2000'!$I$236</definedName>
    <definedName name="ID_933199" localSheetId="0">'Основной_1. Ф.12 т.2000'!$K$237</definedName>
    <definedName name="ID_933200" localSheetId="0">'Основной_1. Ф.12 т.2000'!$L$237</definedName>
    <definedName name="ID_933201" localSheetId="0">'Основной_1. Ф.12 т.2000'!$M$237</definedName>
    <definedName name="ID_933202" localSheetId="0">'Основной_1. Ф.12 т.2000'!$N$237</definedName>
    <definedName name="ID_933203" localSheetId="0">'Основной_1. Ф.12 т.2000'!$I$237</definedName>
    <definedName name="ID_933204" localSheetId="0">'Основной_1. Ф.12 т.2000'!$J$237</definedName>
    <definedName name="ID_933205" localSheetId="0">'Основной_1. Ф.12 т.2000'!$J$236</definedName>
    <definedName name="ID_933206" localSheetId="0">'Основной_1. Ф.12 т.2000'!$K$236</definedName>
    <definedName name="ID_933207" localSheetId="0">'Основной_1. Ф.12 т.2000'!$L$236</definedName>
    <definedName name="ID_933208" localSheetId="0">'Основной_1. Ф.12 т.2000'!$M$236</definedName>
    <definedName name="ID_933209" localSheetId="0">'Основной_1. Ф.12 т.2000'!$N$236</definedName>
    <definedName name="ID_933210" localSheetId="0">'Основной_1. Ф.12 т.2000'!$J$81</definedName>
    <definedName name="ID_933211" localSheetId="0">'Основной_1. Ф.12 т.2000'!$K$81</definedName>
    <definedName name="ID_933212" localSheetId="0">'Основной_1. Ф.12 т.2000'!$K$79</definedName>
    <definedName name="ID_933213" localSheetId="0">'Основной_1. Ф.12 т.2000'!$L$79</definedName>
    <definedName name="ID_933214" localSheetId="0">'Основной_1. Ф.12 т.2000'!$M$79</definedName>
    <definedName name="ID_933215" localSheetId="0">'Основной_1. Ф.12 т.2000'!$N$79</definedName>
    <definedName name="ID_933216" localSheetId="0">'Основной_1. Ф.12 т.2000'!$P$79</definedName>
    <definedName name="ID_933217" localSheetId="0">'Основной_1. Ф.12 т.2000'!$Q$79</definedName>
    <definedName name="ID_933218" localSheetId="0">'Основной_1. Ф.12 т.2000'!$R$79</definedName>
    <definedName name="ID_933219" localSheetId="0">'Основной_1. Ф.12 т.2000'!$F$81</definedName>
    <definedName name="ID_933220" localSheetId="0">'Основной_1. Ф.12 т.2000'!$G$81</definedName>
    <definedName name="ID_933221" localSheetId="0">'Основной_1. Ф.12 т.2000'!$I$81</definedName>
    <definedName name="ID_933222" localSheetId="0">'Основной_1. Ф.12 т.2000'!$K$84</definedName>
    <definedName name="ID_933223" localSheetId="0">'Основной_1. Ф.12 т.2000'!$L$84</definedName>
    <definedName name="ID_933224" localSheetId="0">'Основной_1. Ф.12 т.2000'!$K$78</definedName>
    <definedName name="ID_933225" localSheetId="0">'Основной_1. Ф.12 т.2000'!$L$78</definedName>
    <definedName name="ID_933226" localSheetId="0">'Основной_1. Ф.12 т.2000'!$R$178</definedName>
    <definedName name="ID_933227" localSheetId="0">'Основной_1. Ф.12 т.2000'!$F$179</definedName>
    <definedName name="ID_933228" localSheetId="0">'Основной_1. Ф.12 т.2000'!$G$179</definedName>
    <definedName name="ID_933229" localSheetId="0">'Основной_1. Ф.12 т.2000'!$I$179</definedName>
    <definedName name="ID_933230" localSheetId="0">'Основной_1. Ф.12 т.2000'!$J$179</definedName>
    <definedName name="ID_933231" localSheetId="0">'Основной_1. Ф.12 т.2000'!$K$179</definedName>
    <definedName name="ID_933232" localSheetId="0">'Основной_1. Ф.12 т.2000'!$L$179</definedName>
    <definedName name="ID_933233" localSheetId="0">'Основной_1. Ф.12 т.2000'!$M$179</definedName>
    <definedName name="ID_933234" localSheetId="0">'Основной_1. Ф.12 т.2000'!$N$179</definedName>
    <definedName name="ID_933235" localSheetId="0">'Основной_1. Ф.12 т.2000'!$P$179</definedName>
    <definedName name="ID_933236" localSheetId="0">'Основной_1. Ф.12 т.2000'!$Q$179</definedName>
    <definedName name="ID_933237" localSheetId="0">'Основной_1. Ф.12 т.2000'!$F$185</definedName>
    <definedName name="ID_933238" localSheetId="0">'Основной_1. Ф.12 т.2000'!$G$185</definedName>
    <definedName name="ID_933239" localSheetId="0">'Основной_1. Ф.12 т.2000'!$I$185</definedName>
    <definedName name="ID_933240" localSheetId="0">'Основной_1. Ф.12 т.2000'!$J$185</definedName>
    <definedName name="ID_933241" localSheetId="0">'Основной_1. Ф.12 т.2000'!$K$185</definedName>
    <definedName name="ID_933242" localSheetId="0">'Основной_1. Ф.12 т.2000'!$L$185</definedName>
    <definedName name="ID_933243" localSheetId="0">'Основной_1. Ф.12 т.2000'!$M$185</definedName>
    <definedName name="ID_933244" localSheetId="0">'Основной_1. Ф.12 т.2000'!$N$185</definedName>
    <definedName name="ID_933245" localSheetId="0">'Основной_1. Ф.12 т.2000'!$P$185</definedName>
    <definedName name="ID_933246" localSheetId="0">'Основной_1. Ф.12 т.2000'!$Q$185</definedName>
    <definedName name="ID_933247" localSheetId="0">'Основной_1. Ф.12 т.2000'!$R$185</definedName>
    <definedName name="ID_933248" localSheetId="0">'Основной_1. Ф.12 т.2000'!$F$186</definedName>
    <definedName name="ID_933249" localSheetId="0">'Основной_1. Ф.12 т.2000'!$G$186</definedName>
    <definedName name="ID_933250" localSheetId="0">'Основной_1. Ф.12 т.2000'!$I$186</definedName>
    <definedName name="ID_933251" localSheetId="0">'Основной_1. Ф.12 т.2000'!$J$186</definedName>
    <definedName name="ID_933252" localSheetId="0">'Основной_1. Ф.12 т.2000'!$K$186</definedName>
    <definedName name="ID_933253" localSheetId="0">'Основной_1. Ф.12 т.2000'!$L$186</definedName>
    <definedName name="ID_933254" localSheetId="0">'Основной_1. Ф.12 т.2000'!$M$186</definedName>
    <definedName name="ID_933255" localSheetId="0">'Основной_1. Ф.12 т.2000'!$N$186</definedName>
    <definedName name="ID_933256" localSheetId="0">'Основной_1. Ф.12 т.2000'!$P$186</definedName>
    <definedName name="ID_933257" localSheetId="0">'Основной_1. Ф.12 т.2000'!$Q$186</definedName>
    <definedName name="ID_933258" localSheetId="0">'Основной_1. Ф.12 т.2000'!$R$186</definedName>
    <definedName name="ID_933259" localSheetId="0">'Основной_1. Ф.12 т.2000'!$F$187</definedName>
    <definedName name="ID_933260" localSheetId="0">'Основной_1. Ф.12 т.2000'!$G$187</definedName>
    <definedName name="ID_933261" localSheetId="0">'Основной_1. Ф.12 т.2000'!$I$187</definedName>
    <definedName name="ID_933262" localSheetId="0">'Основной_1. Ф.12 т.2000'!$J$187</definedName>
    <definedName name="ID_933263" localSheetId="0">'Основной_1. Ф.12 т.2000'!$K$187</definedName>
    <definedName name="ID_933264" localSheetId="0">'Основной_1. Ф.12 т.2000'!$R$126</definedName>
    <definedName name="ID_933265" localSheetId="0">'Основной_1. Ф.12 т.2000'!$M$78</definedName>
    <definedName name="ID_933266" localSheetId="0">'Основной_1. Ф.12 т.2000'!$N$78</definedName>
    <definedName name="ID_933267" localSheetId="0">'Основной_1. Ф.12 т.2000'!$P$78</definedName>
    <definedName name="ID_933268" localSheetId="0">'Основной_1. Ф.12 т.2000'!$Q$78</definedName>
    <definedName name="ID_933269" localSheetId="0">'Основной_1. Ф.12 т.2000'!$R$78</definedName>
    <definedName name="ID_933270" localSheetId="0">'Основной_1. Ф.12 т.2000'!$F$79</definedName>
    <definedName name="ID_933271" localSheetId="0">'Основной_1. Ф.12 т.2000'!$G$79</definedName>
    <definedName name="ID_933272" localSheetId="0">'Основной_1. Ф.12 т.2000'!$I$79</definedName>
    <definedName name="ID_933273" localSheetId="0">'Основной_1. Ф.12 т.2000'!$J$79</definedName>
    <definedName name="ID_933274" localSheetId="0">'Основной_1. Ф.12 т.2000'!$L$81</definedName>
    <definedName name="ID_933275" localSheetId="0">'Основной_1. Ф.12 т.2000'!$M$81</definedName>
    <definedName name="ID_933276" localSheetId="0">'Основной_1. Ф.12 т.2000'!$N$81</definedName>
    <definedName name="ID_933277" localSheetId="0">'Основной_1. Ф.12 т.2000'!$P$81</definedName>
    <definedName name="ID_933278" localSheetId="0">'Основной_1. Ф.12 т.2000'!$Q$81</definedName>
    <definedName name="ID_933279" localSheetId="0">'Основной_1. Ф.12 т.2000'!$R$81</definedName>
    <definedName name="ID_933280" localSheetId="0">'Основной_1. Ф.12 т.2000'!$F$82</definedName>
    <definedName name="ID_933281" localSheetId="0">'Основной_1. Ф.12 т.2000'!$G$82</definedName>
    <definedName name="ID_933282" localSheetId="0">'Основной_1. Ф.12 т.2000'!$I$82</definedName>
    <definedName name="ID_933283" localSheetId="0">'Основной_1. Ф.12 т.2000'!$J$82</definedName>
    <definedName name="ID_933284" localSheetId="0">'Основной_1. Ф.12 т.2000'!$K$82</definedName>
    <definedName name="ID_933285" localSheetId="0">'Основной_1. Ф.12 т.2000'!$L$82</definedName>
    <definedName name="ID_933286" localSheetId="0">'Основной_1. Ф.12 т.2000'!$M$82</definedName>
    <definedName name="ID_933287" localSheetId="0">'Основной_1. Ф.12 т.2000'!$N$82</definedName>
    <definedName name="ID_933288" localSheetId="0">'Основной_1. Ф.12 т.2000'!$P$82</definedName>
    <definedName name="ID_933289" localSheetId="0">'Основной_1. Ф.12 т.2000'!$Q$82</definedName>
    <definedName name="ID_933290" localSheetId="0">'Основной_1. Ф.12 т.2000'!$R$153</definedName>
    <definedName name="ID_933291" localSheetId="0">'Основной_1. Ф.12 т.2000'!$F$159</definedName>
    <definedName name="ID_933292" localSheetId="0">'Основной_1. Ф.12 т.2000'!$G$159</definedName>
    <definedName name="ID_933293" localSheetId="0">'Основной_1. Ф.12 т.2000'!$I$159</definedName>
    <definedName name="ID_933294" localSheetId="0">'Основной_1. Ф.12 т.2000'!$R$160</definedName>
    <definedName name="ID_933295" localSheetId="0">'Основной_1. Ф.12 т.2000'!$R$82</definedName>
    <definedName name="ID_933296" localSheetId="0">'Основной_1. Ф.12 т.2000'!$F$84</definedName>
    <definedName name="ID_933297" localSheetId="0">'Основной_1. Ф.12 т.2000'!$G$84</definedName>
    <definedName name="ID_933298" localSheetId="0">'Основной_1. Ф.12 т.2000'!$J$85</definedName>
    <definedName name="ID_933299" localSheetId="0">'Основной_1. Ф.12 т.2000'!$K$85</definedName>
    <definedName name="ID_933300" localSheetId="0">'Основной_1. Ф.12 т.2000'!$L$85</definedName>
    <definedName name="ID_933301" localSheetId="0">'Основной_1. Ф.12 т.2000'!$M$85</definedName>
    <definedName name="ID_933302" localSheetId="0">'Основной_1. Ф.12 т.2000'!$N$85</definedName>
    <definedName name="ID_933303" localSheetId="0">'Основной_1. Ф.12 т.2000'!$P$19</definedName>
    <definedName name="ID_933304" localSheetId="0">'Основной_1. Ф.12 т.2000'!$Q$19</definedName>
    <definedName name="ID_933305" localSheetId="0">'Основной_1. Ф.12 т.2000'!$Q$16</definedName>
    <definedName name="ID_933306" localSheetId="0">'Основной_1. Ф.12 т.2000'!$R$16</definedName>
    <definedName name="ID_933307" localSheetId="0">'Основной_1. Ф.12 т.2000'!$F$19</definedName>
    <definedName name="ID_933308" localSheetId="0">'Основной_1. Ф.12 т.2000'!$G$19</definedName>
    <definedName name="ID_933309" localSheetId="0">'Основной_1. Ф.12 т.2000'!$I$19</definedName>
    <definedName name="ID_933310" localSheetId="0">'Основной_1. Ф.12 т.2000'!$J$19</definedName>
    <definedName name="ID_933311" localSheetId="0">'Основной_1. Ф.12 т.2000'!$K$19</definedName>
    <definedName name="ID_933312" localSheetId="0">'Основной_1. Ф.12 т.2000'!$L$19</definedName>
    <definedName name="ID_933313" localSheetId="0">'Основной_1. Ф.12 т.2000'!$M$19</definedName>
    <definedName name="ID_933314" localSheetId="0">'Основной_1. Ф.12 т.2000'!$N$19</definedName>
    <definedName name="ID_933315" localSheetId="0">'Основной_1. Ф.12 т.2000'!$P$85</definedName>
    <definedName name="ID_933316" localSheetId="0">'Основной_1. Ф.12 т.2000'!$Q$85</definedName>
    <definedName name="ID_933317" localSheetId="0">'Основной_1. Ф.12 т.2000'!$R$85</definedName>
    <definedName name="ID_933318" localSheetId="0">'Основной_1. Ф.12 т.2000'!$F$86</definedName>
    <definedName name="ID_933319" localSheetId="0">'Основной_1. Ф.12 т.2000'!$G$86</definedName>
    <definedName name="ID_933320" localSheetId="0">'Основной_1. Ф.12 т.2000'!$I$86</definedName>
    <definedName name="ID_933321" localSheetId="0">'Основной_1. Ф.12 т.2000'!$J$86</definedName>
    <definedName name="ID_933322" localSheetId="0">'Основной_1. Ф.12 т.2000'!$K$86</definedName>
    <definedName name="ID_933323" localSheetId="0">'Основной_1. Ф.12 т.2000'!$L$86</definedName>
    <definedName name="ID_933324" localSheetId="0">'Основной_1. Ф.12 т.2000'!$M$86</definedName>
    <definedName name="ID_933325" localSheetId="0">'Основной_1. Ф.12 т.2000'!$N$86</definedName>
    <definedName name="ID_933326" localSheetId="0">'Основной_1. Ф.12 т.2000'!$P$86</definedName>
    <definedName name="ID_933327" localSheetId="0">'Основной_1. Ф.12 т.2000'!$Q$86</definedName>
    <definedName name="ID_933328" localSheetId="0">'Основной_1. Ф.12 т.2000'!$R$86</definedName>
    <definedName name="ID_933329" localSheetId="0">'Основной_1. Ф.12 т.2000'!$F$88</definedName>
    <definedName name="ID_933330" localSheetId="0">'Основной_1. Ф.12 т.2000'!$G$88</definedName>
    <definedName name="ID_933331" localSheetId="0">'Основной_1. Ф.12 т.2000'!$I$88</definedName>
    <definedName name="ID_933332" localSheetId="0">'Основной_1. Ф.12 т.2000'!$J$88</definedName>
    <definedName name="ID_933333" localSheetId="0">'Основной_1. Ф.12 т.2000'!$K$88</definedName>
    <definedName name="ID_933334" localSheetId="0">'Основной_1. Ф.12 т.2000'!$L$88</definedName>
    <definedName name="ID_933335" localSheetId="0">'Основной_1. Ф.12 т.2000'!$M$88</definedName>
    <definedName name="ID_933336" localSheetId="0">'Основной_1. Ф.12 т.2000'!$N$88</definedName>
    <definedName name="ID_933337" localSheetId="0">'Основной_1. Ф.12 т.2000'!$P$88</definedName>
    <definedName name="ID_933338" localSheetId="0">'Основной_1. Ф.12 т.2000'!$N$11</definedName>
    <definedName name="ID_933339" localSheetId="0">'Основной_1. Ф.12 т.2000'!$P$11</definedName>
    <definedName name="ID_933340" localSheetId="0">'Основной_1. Ф.12 т.2000'!$K$25</definedName>
    <definedName name="ID_933341" localSheetId="0">'Основной_1. Ф.12 т.2000'!$L$25</definedName>
    <definedName name="ID_933342" localSheetId="0">'Основной_1. Ф.12 т.2000'!$M$25</definedName>
    <definedName name="ID_933343" localSheetId="0">'Основной_1. Ф.12 т.2000'!$N$25</definedName>
    <definedName name="ID_933344" localSheetId="0">'Основной_1. Ф.12 т.2000'!$P$25</definedName>
    <definedName name="ID_933345" localSheetId="0">'Основной_1. Ф.12 т.2000'!$J$11</definedName>
    <definedName name="ID_933346" localSheetId="0">'Основной_1. Ф.12 т.2000'!$K$11</definedName>
    <definedName name="ID_933347" localSheetId="0">'Основной_1. Ф.12 т.2000'!$L$11</definedName>
    <definedName name="ID_933348" localSheetId="0">'Основной_1. Ф.12 т.2000'!$M$11</definedName>
    <definedName name="ID_933349" localSheetId="0">'Основной_1. Ф.12 т.2000'!$Q$25</definedName>
    <definedName name="ID_933350" localSheetId="0">'Основной_1. Ф.12 т.2000'!$R$25</definedName>
    <definedName name="ID_933351" localSheetId="0">'Основной_1. Ф.12 т.2000'!$R$22</definedName>
    <definedName name="ID_933352" localSheetId="0">'Основной_1. Ф.12 т.2000'!$F$25</definedName>
    <definedName name="ID_933353" localSheetId="0">'Основной_1. Ф.12 т.2000'!$G$25</definedName>
    <definedName name="ID_933354" localSheetId="0">'Основной_1. Ф.12 т.2000'!$I$25</definedName>
    <definedName name="ID_933355" localSheetId="0">'Основной_1. Ф.12 т.2000'!$J$25</definedName>
    <definedName name="ID_933356" localSheetId="0">'Основной_1. Ф.12 т.2000'!$Q$11</definedName>
    <definedName name="ID_933357" localSheetId="0">'Основной_1. Ф.12 т.2000'!$R$11</definedName>
    <definedName name="ID_933358" localSheetId="0">'Основной_1. Ф.12 т.2000'!$F$16</definedName>
    <definedName name="ID_933359" localSheetId="0">'Основной_1. Ф.12 т.2000'!$G$16</definedName>
    <definedName name="ID_933360" localSheetId="0">'Основной_1. Ф.12 т.2000'!$I$16</definedName>
    <definedName name="ID_933361" localSheetId="0">'Основной_1. Ф.12 т.2000'!$J$16</definedName>
    <definedName name="ID_933362" localSheetId="0">'Основной_1. Ф.12 т.2000'!$K$16</definedName>
    <definedName name="ID_933363" localSheetId="0">'Основной_1. Ф.12 т.2000'!$L$16</definedName>
    <definedName name="ID_933364" localSheetId="0">'Основной_1. Ф.12 т.2000'!$M$16</definedName>
    <definedName name="ID_933365" localSheetId="0">'Основной_1. Ф.12 т.2000'!$N$16</definedName>
    <definedName name="ID_933366" localSheetId="0">'Основной_1. Ф.12 т.2000'!$P$16</definedName>
    <definedName name="ID_933367" localSheetId="0">'Основной_1. Ф.12 т.2000'!$R$19</definedName>
    <definedName name="ID_933368" localSheetId="0">'Основной_1. Ф.12 т.2000'!$F$17</definedName>
    <definedName name="ID_933369" localSheetId="0">'Основной_1. Ф.12 т.2000'!$G$17</definedName>
    <definedName name="ID_933370" localSheetId="0">'Основной_1. Ф.12 т.2000'!$I$17</definedName>
    <definedName name="ID_933371" localSheetId="0">'Основной_1. Ф.12 т.2000'!$J$17</definedName>
    <definedName name="ID_933372" localSheetId="0">'Основной_1. Ф.12 т.2000'!$K$17</definedName>
    <definedName name="ID_933373" localSheetId="0">'Основной_1. Ф.12 т.2000'!$L$17</definedName>
    <definedName name="ID_933374" localSheetId="0">'Основной_1. Ф.12 т.2000'!$M$17</definedName>
    <definedName name="ID_933375" localSheetId="0">'Основной_1. Ф.12 т.2000'!$N$17</definedName>
    <definedName name="ID_933376" localSheetId="0">'Основной_1. Ф.12 т.2000'!$P$17</definedName>
    <definedName name="ID_933377" localSheetId="0">'Основной_1. Ф.12 т.2000'!$Q$17</definedName>
    <definedName name="ID_933378" localSheetId="0">'Основной_1. Ф.12 т.2000'!$R$17</definedName>
    <definedName name="ID_933379" localSheetId="0">'Основной_1. Ф.12 т.2000'!$F$22</definedName>
    <definedName name="ID_933380" localSheetId="0">'Основной_1. Ф.12 т.2000'!$G$22</definedName>
    <definedName name="ID_933381" localSheetId="0">'Основной_1. Ф.12 т.2000'!$P$216</definedName>
    <definedName name="ID_933399" localSheetId="0">'Основной_1. Ф.12 т.2000'!$N$92</definedName>
    <definedName name="ID_933400" localSheetId="0">'Основной_1. Ф.12 т.2000'!$P$92</definedName>
    <definedName name="ID_933401" localSheetId="0">'Основной_1. Ф.12 т.2000'!$P$91</definedName>
    <definedName name="ID_933402" localSheetId="0">'Основной_1. Ф.12 т.2000'!$Q$91</definedName>
    <definedName name="ID_933403" localSheetId="0">'Основной_1. Ф.12 т.2000'!$R$91</definedName>
    <definedName name="ID_933404" localSheetId="0">'Основной_1. Ф.12 т.2000'!$F$92</definedName>
    <definedName name="ID_933405" localSheetId="0">'Основной_1. Ф.12 т.2000'!$G$92</definedName>
    <definedName name="ID_933406" localSheetId="0">'Основной_1. Ф.12 т.2000'!$I$92</definedName>
    <definedName name="ID_933407" localSheetId="0">'Основной_1. Ф.12 т.2000'!$J$92</definedName>
    <definedName name="ID_933408" localSheetId="0">'Основной_1. Ф.12 т.2000'!$K$92</definedName>
    <definedName name="ID_933409" localSheetId="0">'Основной_1. Ф.12 т.2000'!$L$92</definedName>
    <definedName name="ID_933410" localSheetId="0">'Основной_1. Ф.12 т.2000'!$M$92</definedName>
    <definedName name="ID_933414" localSheetId="0">'Основной_1. Ф.12 т.2000'!$Q$216</definedName>
    <definedName name="ID_933415" localSheetId="0">'Основной_1. Ф.12 т.2000'!$R$216</definedName>
    <definedName name="ID_933416" localSheetId="0">'Основной_1. Ф.12 т.2000'!$N$229</definedName>
    <definedName name="ID_933417" localSheetId="0">'Основной_1. Ф.12 т.2000'!$P$229</definedName>
    <definedName name="ID_933418" localSheetId="1">'Основной_2. Ф.12 т. 2001...2005'!$E$6</definedName>
    <definedName name="ID_933419" localSheetId="0">'Основной_1. Ф.12 т.2000'!$P$95</definedName>
    <definedName name="ID_933420" localSheetId="0">'Основной_1. Ф.12 т.2000'!$Q$92</definedName>
    <definedName name="ID_933421" localSheetId="0">'Основной_1. Ф.12 т.2000'!$R$92</definedName>
    <definedName name="ID_933422" localSheetId="0">'Основной_1. Ф.12 т.2000'!$F$95</definedName>
    <definedName name="ID_933423" localSheetId="0">'Основной_1. Ф.12 т.2000'!$G$95</definedName>
    <definedName name="ID_933424" localSheetId="0">'Основной_1. Ф.12 т.2000'!$I$95</definedName>
    <definedName name="ID_933425" localSheetId="0">'Основной_1. Ф.12 т.2000'!$J$95</definedName>
    <definedName name="ID_933426" localSheetId="0">'Основной_1. Ф.12 т.2000'!$K$95</definedName>
    <definedName name="ID_933427" localSheetId="0">'Основной_1. Ф.12 т.2000'!$L$95</definedName>
    <definedName name="ID_933428" localSheetId="0">'Основной_1. Ф.12 т.2000'!$M$95</definedName>
    <definedName name="ID_933429" localSheetId="0">'Основной_1. Ф.12 т.2000'!$N$95</definedName>
    <definedName name="ID_933430" localSheetId="0">'Основной_1. Ф.12 т.2000'!$Q$88</definedName>
    <definedName name="ID_933431" localSheetId="0">'Основной_1. Ф.12 т.2000'!$M$97</definedName>
    <definedName name="ID_933432" localSheetId="0">'Основной_1. Ф.12 т.2000'!$N$97</definedName>
    <definedName name="ID_933433" localSheetId="0">'Основной_1. Ф.12 т.2000'!$N$96</definedName>
    <definedName name="ID_933434" localSheetId="0">'Основной_1. Ф.12 т.2000'!$P$96</definedName>
    <definedName name="ID_933435" localSheetId="0">'Основной_1. Ф.12 т.2000'!$Q$96</definedName>
    <definedName name="ID_933436" localSheetId="0">'Основной_1. Ф.12 т.2000'!$R$96</definedName>
    <definedName name="ID_933437" localSheetId="0">'Основной_1. Ф.12 т.2000'!$F$97</definedName>
    <definedName name="ID_933438" localSheetId="0">'Основной_1. Ф.12 т.2000'!$G$97</definedName>
    <definedName name="ID_933439" localSheetId="0">'Основной_1. Ф.12 т.2000'!$I$97</definedName>
    <definedName name="ID_933440" localSheetId="0">'Основной_1. Ф.12 т.2000'!$J$97</definedName>
    <definedName name="ID_933441" localSheetId="0">'Основной_1. Ф.12 т.2000'!$K$97</definedName>
    <definedName name="ID_933442" localSheetId="0">'Основной_1. Ф.12 т.2000'!$L$97</definedName>
    <definedName name="ID_933443" localSheetId="0">'Основной_1. Ф.12 т.2000'!$R$88</definedName>
    <definedName name="ID_933444" localSheetId="0">'Основной_1. Ф.12 т.2000'!$F$89</definedName>
    <definedName name="ID_933445" localSheetId="0">'Основной_1. Ф.12 т.2000'!$G$89</definedName>
    <definedName name="ID_933446" localSheetId="0">'Основной_1. Ф.12 т.2000'!$I$89</definedName>
    <definedName name="ID_933447" localSheetId="0">'Основной_1. Ф.12 т.2000'!$J$89</definedName>
    <definedName name="ID_933448" localSheetId="0">'Основной_1. Ф.12 т.2000'!$K$89</definedName>
    <definedName name="ID_933449" localSheetId="0">'Основной_1. Ф.12 т.2000'!$L$89</definedName>
    <definedName name="ID_933450" localSheetId="0">'Основной_1. Ф.12 т.2000'!$M$89</definedName>
    <definedName name="ID_933451" localSheetId="0">'Основной_1. Ф.12 т.2000'!$N$89</definedName>
    <definedName name="ID_933452" localSheetId="0">'Основной_1. Ф.12 т.2000'!$P$89</definedName>
    <definedName name="ID_933453" localSheetId="0">'Основной_1. Ф.12 т.2000'!$Q$89</definedName>
    <definedName name="ID_933454" localSheetId="0">'Основной_1. Ф.12 т.2000'!$R$89</definedName>
    <definedName name="ID_933455" localSheetId="0">'Основной_1. Ф.12 т.2000'!$F$91</definedName>
    <definedName name="ID_933456" localSheetId="0">'Основной_1. Ф.12 т.2000'!$G$91</definedName>
    <definedName name="ID_933457" localSheetId="0">'Основной_1. Ф.12 т.2000'!$I$91</definedName>
    <definedName name="ID_933458" localSheetId="0">'Основной_1. Ф.12 т.2000'!$J$91</definedName>
    <definedName name="ID_933459" localSheetId="0">'Основной_1. Ф.12 т.2000'!$K$91</definedName>
    <definedName name="ID_933460" localSheetId="0">'Основной_1. Ф.12 т.2000'!$L$91</definedName>
    <definedName name="ID_933461" localSheetId="0">'Основной_1. Ф.12 т.2000'!$M$91</definedName>
    <definedName name="ID_933462" localSheetId="0">'Основной_1. Ф.12 т.2000'!$N$91</definedName>
    <definedName name="ID_933463" localSheetId="0">'Основной_1. Ф.12 т.2000'!$F$102</definedName>
    <definedName name="ID_933464" localSheetId="0">'Основной_1. Ф.12 т.2000'!$G$102</definedName>
    <definedName name="ID_933465" localSheetId="0">'Основной_1. Ф.12 т.2000'!$P$28</definedName>
    <definedName name="ID_933466" localSheetId="0">'Основной_1. Ф.12 т.2000'!$Q$28</definedName>
    <definedName name="ID_933467" localSheetId="0">'Основной_1. Ф.12 т.2000'!$J$101</definedName>
    <definedName name="ID_933468" localSheetId="0">'Основной_1. Ф.12 т.2000'!$K$101</definedName>
    <definedName name="ID_933469" localSheetId="0">'Основной_1. Ф.12 т.2000'!$L$101</definedName>
    <definedName name="ID_933470" localSheetId="0">'Основной_1. Ф.12 т.2000'!$M$101</definedName>
    <definedName name="ID_933471" localSheetId="0">'Основной_1. Ф.12 т.2000'!$N$101</definedName>
    <definedName name="ID_933472" localSheetId="0">'Основной_1. Ф.12 т.2000'!$P$101</definedName>
    <definedName name="ID_933473" localSheetId="0">'Основной_1. Ф.12 т.2000'!$Q$101</definedName>
    <definedName name="ID_933474" localSheetId="0">'Основной_1. Ф.12 т.2000'!$R$101</definedName>
    <definedName name="ID_933475" localSheetId="0">'Основной_1. Ф.12 т.2000'!$I$22</definedName>
    <definedName name="ID_933476" localSheetId="0">'Основной_1. Ф.12 т.2000'!$J$22</definedName>
    <definedName name="ID_933477" localSheetId="0">'Основной_1. Ф.12 т.2000'!$K$22</definedName>
    <definedName name="ID_933478" localSheetId="0">'Основной_1. Ф.12 т.2000'!$L$22</definedName>
    <definedName name="ID_933479" localSheetId="0">'Основной_1. Ф.12 т.2000'!$M$22</definedName>
    <definedName name="ID_933480" localSheetId="0">'Основной_1. Ф.12 т.2000'!$N$22</definedName>
    <definedName name="ID_933481" localSheetId="0">'Основной_1. Ф.12 т.2000'!$P$22</definedName>
    <definedName name="ID_933482" localSheetId="0">'Основной_1. Ф.12 т.2000'!$Q$22</definedName>
    <definedName name="ID_933483" localSheetId="0">'Основной_1. Ф.12 т.2000'!$F$23</definedName>
    <definedName name="ID_933484" localSheetId="0">'Основной_1. Ф.12 т.2000'!$G$23</definedName>
    <definedName name="ID_933485" localSheetId="0">'Основной_1. Ф.12 т.2000'!$I$23</definedName>
    <definedName name="ID_933486" localSheetId="0">'Основной_1. Ф.12 т.2000'!$J$23</definedName>
    <definedName name="ID_933487" localSheetId="0">'Основной_1. Ф.12 т.2000'!$K$23</definedName>
    <definedName name="ID_933488" localSheetId="0">'Основной_1. Ф.12 т.2000'!$L$23</definedName>
    <definedName name="ID_933489" localSheetId="0">'Основной_1. Ф.12 т.2000'!$M$23</definedName>
    <definedName name="ID_933490" localSheetId="0">'Основной_1. Ф.12 т.2000'!$N$23</definedName>
    <definedName name="ID_933491" localSheetId="0">'Основной_1. Ф.12 т.2000'!$P$23</definedName>
    <definedName name="ID_933492" localSheetId="0">'Основной_1. Ф.12 т.2000'!$Q$23</definedName>
    <definedName name="ID_933493" localSheetId="0">'Основной_1. Ф.12 т.2000'!$R$23</definedName>
    <definedName name="ID_933494" localSheetId="0">'Основной_1. Ф.12 т.2000'!$F$105</definedName>
    <definedName name="ID_933495" localSheetId="0">'Основной_1. Ф.12 т.2000'!$F$253</definedName>
    <definedName name="ID_933496" localSheetId="0">'Основной_1. Ф.12 т.2000'!$G$104</definedName>
    <definedName name="ID_933497" localSheetId="0">'Основной_1. Ф.12 т.2000'!$I$104</definedName>
    <definedName name="ID_933498" localSheetId="0">'Основной_1. Ф.12 т.2000'!$J$104</definedName>
    <definedName name="ID_933499" localSheetId="0">'Основной_1. Ф.12 т.2000'!$K$104</definedName>
    <definedName name="ID_933500" localSheetId="0">'Основной_1. Ф.12 т.2000'!$L$104</definedName>
    <definedName name="ID_933501" localSheetId="0">'Основной_1. Ф.12 т.2000'!$M$104</definedName>
    <definedName name="ID_933502" localSheetId="0">'Основной_1. Ф.12 т.2000'!$N$104</definedName>
    <definedName name="ID_933503" localSheetId="0">'Основной_1. Ф.12 т.2000'!$P$104</definedName>
    <definedName name="ID_933504" localSheetId="0">'Основной_1. Ф.12 т.2000'!$Q$104</definedName>
    <definedName name="ID_933505" localSheetId="0">'Основной_1. Ф.12 т.2000'!$R$104</definedName>
    <definedName name="ID_933506" localSheetId="0">'Основной_1. Ф.12 т.2000'!$F$26</definedName>
    <definedName name="ID_933507" localSheetId="0">'Основной_1. Ф.12 т.2000'!$G$26</definedName>
    <definedName name="ID_933508" localSheetId="0">'Основной_1. Ф.12 т.2000'!$I$26</definedName>
    <definedName name="ID_933509" localSheetId="0">'Основной_1. Ф.12 т.2000'!$J$26</definedName>
    <definedName name="ID_933510" localSheetId="0">'Основной_1. Ф.12 т.2000'!$K$26</definedName>
    <definedName name="ID_933511" localSheetId="0">'Основной_1. Ф.12 т.2000'!$L$26</definedName>
    <definedName name="ID_933512" localSheetId="0">'Основной_1. Ф.12 т.2000'!$M$26</definedName>
    <definedName name="ID_933513" localSheetId="0">'Основной_1. Ф.12 т.2000'!$N$26</definedName>
    <definedName name="ID_933514" localSheetId="0">'Основной_1. Ф.12 т.2000'!$P$26</definedName>
    <definedName name="ID_933515" localSheetId="0">'Основной_1. Ф.12 т.2000'!$Q$26</definedName>
    <definedName name="ID_933516" localSheetId="0">'Основной_1. Ф.12 т.2000'!$R$26</definedName>
    <definedName name="ID_933517" localSheetId="0">'Основной_1. Ф.12 т.2000'!$F$28</definedName>
    <definedName name="ID_933518" localSheetId="0">'Основной_1. Ф.12 т.2000'!$G$28</definedName>
    <definedName name="ID_933519" localSheetId="0">'Основной_1. Ф.12 т.2000'!$I$28</definedName>
    <definedName name="ID_933520" localSheetId="0">'Основной_1. Ф.12 т.2000'!$J$28</definedName>
    <definedName name="ID_933521" localSheetId="0">'Основной_1. Ф.12 т.2000'!$K$28</definedName>
    <definedName name="ID_933522" localSheetId="0">'Основной_1. Ф.12 т.2000'!$L$28</definedName>
    <definedName name="ID_933523" localSheetId="0">'Основной_1. Ф.12 т.2000'!$M$28</definedName>
    <definedName name="ID_933524" localSheetId="0">'Основной_1. Ф.12 т.2000'!$N$28</definedName>
    <definedName name="ID_933525" localSheetId="0">'Основной_1. Ф.12 т.2000'!$P$106</definedName>
    <definedName name="ID_933526" localSheetId="0">'Основной_1. Ф.12 т.2000'!$Q$106</definedName>
    <definedName name="ID_933527" localSheetId="0">'Основной_1. Ф.12 т.2000'!$Q$105</definedName>
    <definedName name="ID_933528" localSheetId="0">'Основной_1. Ф.12 т.2000'!$R$105</definedName>
    <definedName name="ID_933529" localSheetId="0">'Основной_1. Ф.12 т.2000'!$F$106</definedName>
    <definedName name="ID_933530" localSheetId="0">'Основной_1. Ф.12 т.2000'!$G$106</definedName>
    <definedName name="ID_933531" localSheetId="0">'Основной_1. Ф.12 т.2000'!$I$106</definedName>
    <definedName name="ID_933532" localSheetId="0">'Основной_1. Ф.12 т.2000'!$J$106</definedName>
    <definedName name="ID_933533" localSheetId="0">'Основной_1. Ф.12 т.2000'!$K$106</definedName>
    <definedName name="ID_933534" localSheetId="0">'Основной_1. Ф.12 т.2000'!$L$106</definedName>
    <definedName name="ID_933535" localSheetId="0">'Основной_1. Ф.12 т.2000'!$M$106</definedName>
    <definedName name="ID_933536" localSheetId="0">'Основной_1. Ф.12 т.2000'!$N$106</definedName>
    <definedName name="ID_933537" localSheetId="0">'Основной_1. Ф.12 т.2000'!$I$102</definedName>
    <definedName name="ID_933538" localSheetId="0">'Основной_1. Ф.12 т.2000'!$J$102</definedName>
    <definedName name="ID_933539" localSheetId="0">'Основной_1. Ф.12 т.2000'!$K$102</definedName>
    <definedName name="ID_933540" localSheetId="0">'Основной_1. Ф.12 т.2000'!$L$102</definedName>
    <definedName name="ID_933541" localSheetId="0">'Основной_1. Ф.12 т.2000'!$M$102</definedName>
    <definedName name="ID_933542" localSheetId="0">'Основной_1. Ф.12 т.2000'!$N$102</definedName>
    <definedName name="ID_933543" localSheetId="0">'Основной_1. Ф.12 т.2000'!$P$102</definedName>
    <definedName name="ID_933544" localSheetId="0">'Основной_1. Ф.12 т.2000'!$Q$102</definedName>
    <definedName name="ID_933545" localSheetId="0">'Основной_1. Ф.12 т.2000'!$R$102</definedName>
    <definedName name="ID_933546" localSheetId="0">'Основной_1. Ф.12 т.2000'!$F$103</definedName>
    <definedName name="ID_933547" localSheetId="0">'Основной_1. Ф.12 т.2000'!$G$103</definedName>
    <definedName name="ID_933548" localSheetId="0">'Основной_1. Ф.12 т.2000'!$I$103</definedName>
    <definedName name="ID_933549" localSheetId="0">'Основной_1. Ф.12 т.2000'!$J$103</definedName>
    <definedName name="ID_933550" localSheetId="0">'Основной_1. Ф.12 т.2000'!$K$103</definedName>
    <definedName name="ID_933551" localSheetId="0">'Основной_1. Ф.12 т.2000'!$L$103</definedName>
    <definedName name="ID_933552" localSheetId="0">'Основной_1. Ф.12 т.2000'!$M$103</definedName>
    <definedName name="ID_933553" localSheetId="0">'Основной_1. Ф.12 т.2000'!$N$103</definedName>
    <definedName name="ID_933554" localSheetId="0">'Основной_1. Ф.12 т.2000'!$P$103</definedName>
    <definedName name="ID_933555" localSheetId="0">'Основной_1. Ф.12 т.2000'!$Q$103</definedName>
    <definedName name="ID_933556" localSheetId="0">'Основной_1. Ф.12 т.2000'!$R$103</definedName>
    <definedName name="ID_933557" localSheetId="0">'Основной_1. Ф.12 т.2000'!$F$104</definedName>
    <definedName name="ID_933558" localSheetId="0">'Основной_1. Ф.12 т.2000'!$I$253</definedName>
    <definedName name="ID_933559" localSheetId="0">'Основной_1. Ф.12 т.2000'!$J$253</definedName>
    <definedName name="ID_933560" localSheetId="0">'Основной_1. Ф.12 т.2000'!$K$253</definedName>
    <definedName name="ID_933561" localSheetId="0">'Основной_1. Ф.12 т.2000'!$L$253</definedName>
    <definedName name="ID_933562" localSheetId="0">'Основной_1. Ф.12 т.2000'!$M$253</definedName>
    <definedName name="ID_933563" localSheetId="0">'Основной_1. Ф.12 т.2000'!$P$253</definedName>
    <definedName name="ID_933564" localSheetId="0">'Основной_1. Ф.12 т.2000'!$Q$253</definedName>
    <definedName name="ID_933565" localSheetId="0">'Основной_1. Ф.12 т.2000'!$F$254</definedName>
    <definedName name="ID_933566" localSheetId="0">'Основной_1. Ф.12 т.2000'!$I$254</definedName>
    <definedName name="ID_933567" localSheetId="0">'Основной_1. Ф.12 т.2000'!$J$254</definedName>
    <definedName name="ID_933568" localSheetId="0">'Основной_1. Ф.12 т.2000'!$K$254</definedName>
    <definedName name="ID_933569" localSheetId="0">'Основной_1. Ф.12 т.2000'!$L$254</definedName>
    <definedName name="ID_933570" localSheetId="0">'Основной_1. Ф.12 т.2000'!$Q$95</definedName>
    <definedName name="ID_933571" localSheetId="0">'Основной_1. Ф.12 т.2000'!$R$95</definedName>
    <definedName name="ID_933572" localSheetId="0">'Основной_1. Ф.12 т.2000'!$F$96</definedName>
    <definedName name="ID_933573" localSheetId="0">'Основной_1. Ф.12 т.2000'!$G$96</definedName>
    <definedName name="ID_933574" localSheetId="0">'Основной_1. Ф.12 т.2000'!$I$96</definedName>
    <definedName name="ID_933575" localSheetId="0">'Основной_1. Ф.12 т.2000'!$J$96</definedName>
    <definedName name="ID_933576" localSheetId="0">'Основной_1. Ф.12 т.2000'!$K$96</definedName>
    <definedName name="ID_933577" localSheetId="0">'Основной_1. Ф.12 т.2000'!$L$96</definedName>
    <definedName name="ID_933578" localSheetId="0">'Основной_1. Ф.12 т.2000'!$M$96</definedName>
    <definedName name="ID_933579" localSheetId="0">'Основной_1. Ф.12 т.2000'!$P$97</definedName>
    <definedName name="ID_933580" localSheetId="0">'Основной_1. Ф.12 т.2000'!$Q$97</definedName>
    <definedName name="ID_933581" localSheetId="0">'Основной_1. Ф.12 т.2000'!$R$97</definedName>
    <definedName name="ID_933582" localSheetId="0">'Основной_1. Ф.12 т.2000'!$F$99</definedName>
    <definedName name="ID_933583" localSheetId="0">'Основной_1. Ф.12 т.2000'!$G$99</definedName>
    <definedName name="ID_933584" localSheetId="0">'Основной_1. Ф.12 т.2000'!$I$99</definedName>
    <definedName name="ID_933585" localSheetId="0">'Основной_1. Ф.12 т.2000'!$J$99</definedName>
    <definedName name="ID_933586" localSheetId="0">'Основной_1. Ф.12 т.2000'!$K$99</definedName>
    <definedName name="ID_933587" localSheetId="0">'Основной_1. Ф.12 т.2000'!$L$99</definedName>
    <definedName name="ID_933588" localSheetId="0">'Основной_1. Ф.12 т.2000'!$M$99</definedName>
    <definedName name="ID_933589" localSheetId="0">'Основной_1. Ф.12 т.2000'!$J$221</definedName>
    <definedName name="ID_933590" localSheetId="0">'Основной_1. Ф.12 т.2000'!$M$136</definedName>
    <definedName name="ID_933591" localSheetId="0">'Основной_1. Ф.12 т.2000'!$I$142</definedName>
    <definedName name="ID_933592" localSheetId="0">'Основной_1. Ф.12 т.2000'!$J$142</definedName>
    <definedName name="ID_933593" localSheetId="0">'Основной_1. Ф.12 т.2000'!$K$142</definedName>
    <definedName name="ID_933594" localSheetId="0">'Основной_1. Ф.12 т.2000'!$L$142</definedName>
    <definedName name="ID_933595" localSheetId="0">'Основной_1. Ф.12 т.2000'!$M$142</definedName>
    <definedName name="ID_933596" localSheetId="0">'Основной_1. Ф.12 т.2000'!$N$142</definedName>
    <definedName name="ID_933597" localSheetId="0">'Основной_1. Ф.12 т.2000'!$P$142</definedName>
    <definedName name="ID_933598" localSheetId="0">'Основной_1. Ф.12 т.2000'!$Q$142</definedName>
    <definedName name="ID_933599" localSheetId="0">'Основной_1. Ф.12 т.2000'!$R$142</definedName>
    <definedName name="ID_933600" localSheetId="0">'Основной_1. Ф.12 т.2000'!$F$143</definedName>
    <definedName name="ID_933601" localSheetId="0">'Основной_1. Ф.12 т.2000'!$N$99</definedName>
    <definedName name="ID_933602" localSheetId="0">'Основной_1. Ф.12 т.2000'!$P$99</definedName>
    <definedName name="ID_933603" localSheetId="0">'Основной_1. Ф.12 т.2000'!$Q$99</definedName>
    <definedName name="ID_933604" localSheetId="0">'Основной_1. Ф.12 т.2000'!$R$99</definedName>
    <definedName name="ID_933605" localSheetId="0">'Основной_1. Ф.12 т.2000'!$F$100</definedName>
    <definedName name="ID_933606" localSheetId="0">'Основной_1. Ф.12 т.2000'!$G$100</definedName>
    <definedName name="ID_933607" localSheetId="0">'Основной_1. Ф.12 т.2000'!$I$100</definedName>
    <definedName name="ID_933608" localSheetId="0">'Основной_1. Ф.12 т.2000'!$J$100</definedName>
    <definedName name="ID_933609" localSheetId="0">'Основной_1. Ф.12 т.2000'!$K$100</definedName>
    <definedName name="ID_933610" localSheetId="0">'Основной_1. Ф.12 т.2000'!$L$100</definedName>
    <definedName name="ID_933611" localSheetId="0">'Основной_1. Ф.12 т.2000'!$M$100</definedName>
    <definedName name="ID_933612" localSheetId="0">'Основной_1. Ф.12 т.2000'!$N$100</definedName>
    <definedName name="ID_933613" localSheetId="0">'Основной_1. Ф.12 т.2000'!$P$100</definedName>
    <definedName name="ID_933614" localSheetId="0">'Основной_1. Ф.12 т.2000'!$G$105</definedName>
    <definedName name="ID_933615" localSheetId="0">'Основной_1. Ф.12 т.2000'!$R$211</definedName>
    <definedName name="ID_933616" localSheetId="0">'Основной_1. Ф.12 т.2000'!$F$221</definedName>
    <definedName name="ID_933617" localSheetId="0">'Основной_1. Ф.12 т.2000'!$F$211</definedName>
    <definedName name="ID_933618" localSheetId="0">'Основной_1. Ф.12 т.2000'!$G$211</definedName>
    <definedName name="ID_933619" localSheetId="0">'Основной_1. Ф.12 т.2000'!$I$211</definedName>
    <definedName name="ID_933620" localSheetId="0">'Основной_1. Ф.12 т.2000'!$J$211</definedName>
    <definedName name="ID_933621" localSheetId="0">'Основной_1. Ф.12 т.2000'!$K$211</definedName>
    <definedName name="ID_933622" localSheetId="0">'Основной_1. Ф.12 т.2000'!$L$211</definedName>
    <definedName name="ID_933623" localSheetId="0">'Основной_1. Ф.12 т.2000'!$M$211</definedName>
    <definedName name="ID_933624" localSheetId="0">'Основной_1. Ф.12 т.2000'!$N$211</definedName>
    <definedName name="ID_933625" localSheetId="0">'Основной_1. Ф.12 т.2000'!$P$211</definedName>
    <definedName name="ID_933626" localSheetId="0">'Основной_1. Ф.12 т.2000'!$Q$211</definedName>
    <definedName name="ID_933627" localSheetId="0">'Основной_1. Ф.12 т.2000'!$G$194</definedName>
    <definedName name="ID_933628" localSheetId="0">'Основной_1. Ф.12 т.2000'!$I$194</definedName>
    <definedName name="ID_933629" localSheetId="0">'Основной_1. Ф.12 т.2000'!$J$194</definedName>
    <definedName name="ID_933630" localSheetId="0">'Основной_1. Ф.12 т.2000'!$K$194</definedName>
    <definedName name="ID_933631" localSheetId="0">'Основной_1. Ф.12 т.2000'!$L$194</definedName>
    <definedName name="ID_933632" localSheetId="0">'Основной_1. Ф.12 т.2000'!$M$194</definedName>
    <definedName name="ID_933633" localSheetId="0">'Основной_1. Ф.12 т.2000'!$N$194</definedName>
    <definedName name="ID_933634" localSheetId="0">'Основной_1. Ф.12 т.2000'!$P$194</definedName>
    <definedName name="ID_933635" localSheetId="0">'Основной_1. Ф.12 т.2000'!$Q$194</definedName>
    <definedName name="ID_933636" localSheetId="0">'Основной_1. Ф.12 т.2000'!$R$194</definedName>
    <definedName name="ID_933637" localSheetId="0">'Основной_1. Ф.12 т.2000'!$Q$141</definedName>
    <definedName name="ID_933638" localSheetId="0">'Основной_1. Ф.12 т.2000'!$R$141</definedName>
    <definedName name="ID_933639" localSheetId="0">'Основной_1. Ф.12 т.2000'!$R$138</definedName>
    <definedName name="ID_933640" localSheetId="0">'Основной_1. Ф.12 т.2000'!$F$141</definedName>
    <definedName name="ID_933641" localSheetId="0">'Основной_1. Ф.12 т.2000'!$G$141</definedName>
    <definedName name="ID_933642" localSheetId="0">'Основной_1. Ф.12 т.2000'!$I$141</definedName>
    <definedName name="ID_933643" localSheetId="0">'Основной_1. Ф.12 т.2000'!$J$141</definedName>
    <definedName name="ID_933644" localSheetId="0">'Основной_1. Ф.12 т.2000'!$K$141</definedName>
    <definedName name="ID_933645" localSheetId="0">'Основной_1. Ф.12 т.2000'!$L$141</definedName>
    <definedName name="ID_933646" localSheetId="0">'Основной_1. Ф.12 т.2000'!$M$141</definedName>
    <definedName name="ID_933647" localSheetId="0">'Основной_1. Ф.12 т.2000'!$N$141</definedName>
    <definedName name="ID_933648" localSheetId="0">'Основной_1. Ф.12 т.2000'!$P$141</definedName>
    <definedName name="ID_933649" localSheetId="0">'Основной_1. Ф.12 т.2000'!$G$221</definedName>
    <definedName name="ID_933650" localSheetId="0">'Основной_1. Ф.12 т.2000'!$I$221</definedName>
    <definedName name="ID_933651" localSheetId="0">'Основной_1. Ф.12 т.2000'!$G$143</definedName>
    <definedName name="ID_933652" localSheetId="0">'Основной_1. Ф.12 т.2000'!$I$143</definedName>
    <definedName name="ID_933653" localSheetId="0">'Основной_1. Ф.12 т.2000'!$N$136</definedName>
    <definedName name="ID_933654" localSheetId="0">'Основной_1. Ф.12 т.2000'!$P$136</definedName>
    <definedName name="ID_933655" localSheetId="0">'Основной_1. Ф.12 т.2000'!$Q$136</definedName>
    <definedName name="ID_933656" localSheetId="0">'Основной_1. Ф.12 т.2000'!$R$136</definedName>
    <definedName name="ID_933657" localSheetId="0">'Основной_1. Ф.12 т.2000'!$F$137</definedName>
    <definedName name="ID_933658" localSheetId="0">'Основной_1. Ф.12 т.2000'!$G$137</definedName>
    <definedName name="ID_933659" localSheetId="0">'Основной_1. Ф.12 т.2000'!$I$137</definedName>
    <definedName name="ID_933660" localSheetId="0">'Основной_1. Ф.12 т.2000'!$J$137</definedName>
    <definedName name="ID_933661" localSheetId="0">'Основной_1. Ф.12 т.2000'!$K$137</definedName>
    <definedName name="ID_933662" localSheetId="0">'Основной_1. Ф.12 т.2000'!$L$137</definedName>
    <definedName name="ID_933663" localSheetId="0">'Основной_1. Ф.12 т.2000'!$M$137</definedName>
    <definedName name="ID_933664" localSheetId="0">'Основной_1. Ф.12 т.2000'!$N$137</definedName>
    <definedName name="ID_933665" localSheetId="0">'Основной_1. Ф.12 т.2000'!$P$137</definedName>
    <definedName name="ID_933666" localSheetId="0">'Основной_1. Ф.12 т.2000'!$Q$137</definedName>
    <definedName name="ID_933667" localSheetId="0">'Основной_1. Ф.12 т.2000'!$R$137</definedName>
    <definedName name="ID_933668" localSheetId="0">'Основной_1. Ф.12 т.2000'!$F$140</definedName>
    <definedName name="ID_933669" localSheetId="0">'Основной_1. Ф.12 т.2000'!$G$140</definedName>
    <definedName name="ID_933670" localSheetId="0">'Основной_1. Ф.12 т.2000'!$I$140</definedName>
    <definedName name="ID_933671" localSheetId="0">'Основной_1. Ф.12 т.2000'!$J$140</definedName>
    <definedName name="ID_933672" localSheetId="0">'Основной_1. Ф.12 т.2000'!$K$140</definedName>
    <definedName name="ID_933673" localSheetId="0">'Основной_1. Ф.12 т.2000'!$L$140</definedName>
    <definedName name="ID_933674" localSheetId="0">'Основной_1. Ф.12 т.2000'!$M$140</definedName>
    <definedName name="ID_933675" localSheetId="0">'Основной_1. Ф.12 т.2000'!$N$140</definedName>
    <definedName name="ID_933676" localSheetId="0">'Основной_1. Ф.12 т.2000'!$P$140</definedName>
    <definedName name="ID_933677" localSheetId="0">'Основной_1. Ф.12 т.2000'!$Q$140</definedName>
    <definedName name="ID_933678" localSheetId="0">'Основной_1. Ф.12 т.2000'!$R$140</definedName>
    <definedName name="ID_933679" localSheetId="0">'Основной_1. Ф.12 т.2000'!$F$138</definedName>
    <definedName name="ID_933680" localSheetId="0">'Основной_1. Ф.12 т.2000'!$G$138</definedName>
    <definedName name="ID_933681" localSheetId="0">'Основной_1. Ф.12 т.2000'!$I$138</definedName>
    <definedName name="ID_933682" localSheetId="0">'Основной_1. Ф.12 т.2000'!$J$138</definedName>
    <definedName name="ID_933683" localSheetId="0">'Основной_1. Ф.12 т.2000'!$K$138</definedName>
    <definedName name="ID_933684" localSheetId="0">'Основной_1. Ф.12 т.2000'!$M$169</definedName>
    <definedName name="ID_933685" localSheetId="0">'Основной_1. Ф.12 т.2000'!$N$169</definedName>
    <definedName name="ID_933686" localSheetId="0">'Основной_1. Ф.12 т.2000'!$G$163</definedName>
    <definedName name="ID_933687" localSheetId="0">'Основной_1. Ф.12 т.2000'!$I$163</definedName>
    <definedName name="ID_933688" localSheetId="0">'Основной_1. Ф.12 т.2000'!$R$169</definedName>
    <definedName name="ID_933689" localSheetId="0">'Основной_1. Ф.12 т.2000'!$F$170</definedName>
    <definedName name="ID_933690" localSheetId="0">'Основной_1. Ф.12 т.2000'!$F$169</definedName>
    <definedName name="ID_933691" localSheetId="0">'Основной_1. Ф.12 т.2000'!$G$169</definedName>
    <definedName name="ID_933692" localSheetId="0">'Основной_1. Ф.12 т.2000'!$I$169</definedName>
    <definedName name="ID_933693" localSheetId="0">'Основной_1. Ф.12 т.2000'!$J$169</definedName>
    <definedName name="ID_933694" localSheetId="0">'Основной_1. Ф.12 т.2000'!$K$169</definedName>
    <definedName name="ID_933695" localSheetId="0">'Основной_1. Ф.12 т.2000'!$L$169</definedName>
    <definedName name="ID_933696" localSheetId="0">'Основной_1. Ф.12 т.2000'!$L$138</definedName>
    <definedName name="ID_933697" localSheetId="0">'Основной_1. Ф.12 т.2000'!$M$138</definedName>
    <definedName name="ID_933698" localSheetId="0">'Основной_1. Ф.12 т.2000'!$N$138</definedName>
    <definedName name="ID_933699" localSheetId="0">'Основной_1. Ф.12 т.2000'!$P$138</definedName>
    <definedName name="ID_933700" localSheetId="0">'Основной_1. Ф.12 т.2000'!$Q$138</definedName>
    <definedName name="ID_933701" localSheetId="0">'Основной_1. Ф.12 т.2000'!$F$142</definedName>
    <definedName name="ID_933702" localSheetId="0">'Основной_1. Ф.12 т.2000'!$G$142</definedName>
    <definedName name="ID_933703" localSheetId="0">'Основной_1. Ф.12 т.2000'!$J$143</definedName>
    <definedName name="ID_933704" localSheetId="0">'Основной_1. Ф.12 т.2000'!$K$143</definedName>
    <definedName name="ID_933705" localSheetId="0">'Основной_1. Ф.12 т.2000'!$L$143</definedName>
    <definedName name="ID_933706" localSheetId="0">'Основной_1. Ф.12 т.2000'!$M$143</definedName>
    <definedName name="ID_933707" localSheetId="0">'Основной_1. Ф.12 т.2000'!$N$143</definedName>
    <definedName name="ID_933708" localSheetId="0">'Основной_1. Ф.12 т.2000'!$G$136</definedName>
    <definedName name="ID_933709" localSheetId="0">'Основной_1. Ф.12 т.2000'!$I$136</definedName>
    <definedName name="ID_933710" localSheetId="0">'Основной_1. Ф.12 т.2000'!$J$136</definedName>
    <definedName name="ID_933711" localSheetId="0">'Основной_1. Ф.12 т.2000'!$K$136</definedName>
    <definedName name="ID_933712" localSheetId="0">'Основной_1. Ф.12 т.2000'!$L$136</definedName>
    <definedName name="ID_933713" localSheetId="0">'Основной_1. Ф.12 т.2000'!$G$145</definedName>
    <definedName name="ID_933714" localSheetId="0">'Основной_1. Ф.12 т.2000'!$I$145</definedName>
    <definedName name="ID_933715" localSheetId="0">'Основной_1. Ф.12 т.2000'!$J$145</definedName>
    <definedName name="ID_933716" localSheetId="0">'Основной_1. Ф.12 т.2000'!$K$145</definedName>
    <definedName name="ID_933717" localSheetId="0">'Основной_1. Ф.12 т.2000'!$L$145</definedName>
    <definedName name="ID_933718" localSheetId="0">'Основной_1. Ф.12 т.2000'!$M$145</definedName>
    <definedName name="ID_933719" localSheetId="0">'Основной_1. Ф.12 т.2000'!$N$145</definedName>
    <definedName name="ID_933720" localSheetId="0">'Основной_1. Ф.12 т.2000'!$P$145</definedName>
    <definedName name="ID_933721" localSheetId="0">'Основной_1. Ф.12 т.2000'!$P$143</definedName>
    <definedName name="ID_933722" localSheetId="0">'Основной_1. Ф.12 т.2000'!$Q$143</definedName>
    <definedName name="ID_933723" localSheetId="0">'Основной_1. Ф.12 т.2000'!$R$143</definedName>
    <definedName name="ID_933724" localSheetId="0">'Основной_1. Ф.12 т.2000'!$F$144</definedName>
    <definedName name="ID_933725" localSheetId="0">'Основной_1. Ф.12 т.2000'!$G$144</definedName>
    <definedName name="ID_933726" localSheetId="0">'Основной_1. Ф.12 т.2000'!$I$144</definedName>
    <definedName name="ID_933727" localSheetId="0">'Основной_1. Ф.12 т.2000'!$J$144</definedName>
    <definedName name="ID_933728" localSheetId="0">'Основной_1. Ф.12 т.2000'!$K$144</definedName>
    <definedName name="ID_933729" localSheetId="0">'Основной_1. Ф.12 т.2000'!$L$144</definedName>
    <definedName name="ID_933730" localSheetId="0">'Основной_1. Ф.12 т.2000'!$M$144</definedName>
    <definedName name="ID_933731" localSheetId="0">'Основной_1. Ф.12 т.2000'!$N$144</definedName>
    <definedName name="ID_933732" localSheetId="0">'Основной_1. Ф.12 т.2000'!$P$144</definedName>
    <definedName name="ID_933733" localSheetId="0">'Основной_1. Ф.12 т.2000'!$Q$144</definedName>
    <definedName name="ID_933734" localSheetId="0">'Основной_1. Ф.12 т.2000'!$R$144</definedName>
    <definedName name="ID_933735" localSheetId="0">'Основной_1. Ф.12 т.2000'!$F$145</definedName>
    <definedName name="ID_933736" localSheetId="0">'Основной_1. Ф.12 т.2000'!$M$166</definedName>
    <definedName name="ID_933737" localSheetId="0">'Основной_1. Ф.12 т.2000'!$N$166</definedName>
    <definedName name="ID_933738" localSheetId="0">'Основной_1. Ф.12 т.2000'!$L$168</definedName>
    <definedName name="ID_933739" localSheetId="0">'Основной_1. Ф.12 т.2000'!$M$168</definedName>
    <definedName name="ID_933740" localSheetId="0">'Основной_1. Ф.12 т.2000'!$N$168</definedName>
    <definedName name="ID_933742" localSheetId="0">'Основной_1. Ф.12 т.2000'!$F$166</definedName>
    <definedName name="ID_933743" localSheetId="0">'Основной_1. Ф.12 т.2000'!$G$166</definedName>
    <definedName name="ID_933744" localSheetId="0">'Основной_1. Ф.12 т.2000'!$I$166</definedName>
    <definedName name="ID_933745" localSheetId="0">'Основной_1. Ф.12 т.2000'!$J$166</definedName>
    <definedName name="ID_933746" localSheetId="0">'Основной_1. Ф.12 т.2000'!$K$166</definedName>
    <definedName name="ID_933747" localSheetId="0">'Основной_1. Ф.12 т.2000'!$L$166</definedName>
    <definedName name="ID_933748" localSheetId="0">'Основной_1. Ф.12 т.2000'!$P$169</definedName>
    <definedName name="ID_933749" localSheetId="0">'Основной_1. Ф.12 т.2000'!$Q$169</definedName>
    <definedName name="ID_933750" localSheetId="0">'Основной_1. Ф.12 т.2000'!$J$163</definedName>
    <definedName name="ID_933751" localSheetId="0">'Основной_1. Ф.12 т.2000'!$K$163</definedName>
    <definedName name="ID_933752" localSheetId="0">'Основной_1. Ф.12 т.2000'!$L$163</definedName>
    <definedName name="ID_933753" localSheetId="0">'Основной_1. Ф.12 т.2000'!$M$163</definedName>
    <definedName name="ID_933754" localSheetId="0">'Основной_1. Ф.12 т.2000'!$N$163</definedName>
    <definedName name="ID_933755" localSheetId="0">'Основной_1. Ф.12 т.2000'!$P$163</definedName>
    <definedName name="ID_933756" localSheetId="0">'Основной_1. Ф.12 т.2000'!$Q$163</definedName>
    <definedName name="ID_933757" localSheetId="0">'Основной_1. Ф.12 т.2000'!$R$163</definedName>
    <definedName name="ID_933758" localSheetId="0">'Основной_1. Ф.12 т.2000'!$F$164</definedName>
    <definedName name="ID_933759" localSheetId="0">'Основной_1. Ф.12 т.2000'!$G$164</definedName>
    <definedName name="ID_933760" localSheetId="0">'Основной_1. Ф.12 т.2000'!$I$164</definedName>
    <definedName name="ID_933761" localSheetId="0">'Основной_1. Ф.12 т.2000'!$J$164</definedName>
    <definedName name="ID_933762" localSheetId="0">'Основной_1. Ф.12 т.2000'!$K$164</definedName>
    <definedName name="ID_933763" localSheetId="0">'Основной_1. Ф.12 т.2000'!$L$164</definedName>
    <definedName name="ID_933764" localSheetId="0">'Основной_1. Ф.12 т.2000'!$M$164</definedName>
    <definedName name="ID_933765" localSheetId="0">'Основной_1. Ф.12 т.2000'!$N$164</definedName>
    <definedName name="ID_933766" localSheetId="0">'Основной_1. Ф.12 т.2000'!$P$164</definedName>
    <definedName name="ID_933767" localSheetId="0">'Основной_1. Ф.12 т.2000'!$Q$164</definedName>
    <definedName name="ID_933768" localSheetId="0">'Основной_1. Ф.12 т.2000'!$R$164</definedName>
    <definedName name="ID_933769" localSheetId="0">'Основной_1. Ф.12 т.2000'!$F$165</definedName>
    <definedName name="ID_933770" localSheetId="0">'Основной_1. Ф.12 т.2000'!$G$165</definedName>
    <definedName name="ID_933771" localSheetId="0">'Основной_1. Ф.12 т.2000'!$I$165</definedName>
    <definedName name="ID_933772" localSheetId="0">'Основной_1. Ф.12 т.2000'!$J$165</definedName>
    <definedName name="ID_933773" localSheetId="0">'Основной_1. Ф.12 т.2000'!$K$165</definedName>
    <definedName name="ID_933774" localSheetId="0">'Основной_1. Ф.12 т.2000'!$L$165</definedName>
    <definedName name="ID_933775" localSheetId="0">'Основной_1. Ф.12 т.2000'!$G$47</definedName>
    <definedName name="ID_933776" localSheetId="0">'Основной_1. Ф.12 т.2000'!$I$47</definedName>
    <definedName name="ID_933777" localSheetId="0">'Основной_1. Ф.12 т.2000'!$I$44</definedName>
    <definedName name="ID_933778" localSheetId="0">'Основной_1. Ф.12 т.2000'!$J$44</definedName>
    <definedName name="ID_933779" localSheetId="0">'Основной_1. Ф.12 т.2000'!$K$44</definedName>
    <definedName name="ID_933780" localSheetId="0">'Основной_1. Ф.12 т.2000'!$L$44</definedName>
    <definedName name="ID_933781" localSheetId="0">'Основной_1. Ф.12 т.2000'!$M$44</definedName>
    <definedName name="ID_933782" localSheetId="0">'Основной_1. Ф.12 т.2000'!$N$44</definedName>
    <definedName name="ID_933783" localSheetId="0">'Основной_1. Ф.12 т.2000'!$P$44</definedName>
    <definedName name="ID_933784" localSheetId="0">'Основной_1. Ф.12 т.2000'!$Q$44</definedName>
    <definedName name="ID_933785" localSheetId="0">'Основной_1. Ф.12 т.2000'!$R$44</definedName>
    <definedName name="ID_933786" localSheetId="0">'Основной_1. Ф.12 т.2000'!$F$47</definedName>
    <definedName name="ID_933787" localSheetId="0">'Основной_1. Ф.12 т.2000'!$M$165</definedName>
    <definedName name="ID_933788" localSheetId="0">'Основной_1. Ф.12 т.2000'!$N$165</definedName>
    <definedName name="ID_933789" localSheetId="0">'Основной_1. Ф.12 т.2000'!$P$165</definedName>
    <definedName name="ID_933790" localSheetId="0">'Основной_1. Ф.12 т.2000'!$Q$165</definedName>
    <definedName name="ID_933791" localSheetId="0">'Основной_1. Ф.12 т.2000'!$R$165</definedName>
    <definedName name="ID_933792" localSheetId="0">'Основной_1. Ф.12 т.2000'!$F$168</definedName>
    <definedName name="ID_933793" localSheetId="0">'Основной_1. Ф.12 т.2000'!$G$168</definedName>
    <definedName name="ID_933794" localSheetId="0">'Основной_1. Ф.12 т.2000'!$I$168</definedName>
    <definedName name="ID_933795" localSheetId="0">'Основной_1. Ф.12 т.2000'!$J$168</definedName>
    <definedName name="ID_933796" localSheetId="0">'Основной_1. Ф.12 т.2000'!$K$168</definedName>
    <definedName name="ID_933797" localSheetId="0">'Основной_1. Ф.12 т.2000'!$P$166</definedName>
    <definedName name="ID_933798" localSheetId="0">'Основной_1. Ф.12 т.2000'!$L$49</definedName>
    <definedName name="ID_933799" localSheetId="0">'Основной_1. Ф.12 т.2000'!$M$49</definedName>
    <definedName name="ID_933800" localSheetId="0">'Основной_1. Ф.12 т.2000'!$N$49</definedName>
    <definedName name="ID_933801" localSheetId="0">'Основной_1. Ф.12 т.2000'!$P$49</definedName>
    <definedName name="ID_933802" localSheetId="0">'Основной_1. Ф.12 т.2000'!$P$48</definedName>
    <definedName name="ID_933803" localSheetId="0">'Основной_1. Ф.12 т.2000'!$Q$48</definedName>
    <definedName name="ID_933804" localSheetId="0">'Основной_1. Ф.12 т.2000'!$R$48</definedName>
    <definedName name="ID_933805" localSheetId="0">'Основной_1. Ф.12 т.2000'!$F$49</definedName>
    <definedName name="ID_933806" localSheetId="0">'Основной_1. Ф.12 т.2000'!$G$49</definedName>
    <definedName name="ID_933807" localSheetId="0">'Основной_1. Ф.12 т.2000'!$I$49</definedName>
    <definedName name="ID_933808" localSheetId="0">'Основной_1. Ф.12 т.2000'!$J$49</definedName>
    <definedName name="ID_933809" localSheetId="0">'Основной_1. Ф.12 т.2000'!$K$49</definedName>
    <definedName name="ID_933810" localSheetId="0">'Основной_1. Ф.12 т.2000'!$Q$49</definedName>
    <definedName name="ID_933811" localSheetId="0">'Основной_1. Ф.12 т.2000'!$R$49</definedName>
    <definedName name="ID_933812" localSheetId="0">'Основной_1. Ф.12 т.2000'!$F$50</definedName>
    <definedName name="ID_933813" localSheetId="0">'Основной_1. Ф.12 т.2000'!$G$50</definedName>
    <definedName name="ID_933814" localSheetId="0">'Основной_1. Ф.12 т.2000'!$I$50</definedName>
    <definedName name="ID_933815" localSheetId="0">'Основной_1. Ф.12 т.2000'!$J$50</definedName>
    <definedName name="ID_933816" localSheetId="0">'Основной_1. Ф.12 т.2000'!$K$50</definedName>
    <definedName name="ID_933817" localSheetId="0">'Основной_1. Ф.12 т.2000'!$L$50</definedName>
    <definedName name="ID_933818" localSheetId="0">'Основной_1. Ф.12 т.2000'!$J$40</definedName>
    <definedName name="ID_933819" localSheetId="0">'Основной_1. Ф.12 т.2000'!$K$40</definedName>
    <definedName name="ID_933820" localSheetId="0">'Основной_1. Ф.12 т.2000'!$L$40</definedName>
    <definedName name="ID_933821" localSheetId="0">'Основной_1. Ф.12 т.2000'!$M$40</definedName>
    <definedName name="ID_933822" localSheetId="0">'Основной_1. Ф.12 т.2000'!$N$40</definedName>
    <definedName name="ID_933823" localSheetId="0">'Основной_1. Ф.12 т.2000'!$P$40</definedName>
    <definedName name="ID_933824" localSheetId="0">'Основной_1. Ф.12 т.2000'!$Q$40</definedName>
    <definedName name="ID_933825" localSheetId="0">'Основной_1. Ф.12 т.2000'!$R$40</definedName>
    <definedName name="ID_933826" localSheetId="0">'Основной_1. Ф.12 т.2000'!$F$42</definedName>
    <definedName name="ID_933827" localSheetId="0">'Основной_1. Ф.12 т.2000'!$G$42</definedName>
    <definedName name="ID_933828" localSheetId="0">'Основной_1. Ф.12 т.2000'!$I$42</definedName>
    <definedName name="ID_933829" localSheetId="0">'Основной_1. Ф.12 т.2000'!$J$42</definedName>
    <definedName name="ID_933830" localSheetId="0">'Основной_1. Ф.12 т.2000'!$K$42</definedName>
    <definedName name="ID_933831" localSheetId="0">'Основной_1. Ф.12 т.2000'!$L$42</definedName>
    <definedName name="ID_933832" localSheetId="0">'Основной_1. Ф.12 т.2000'!$M$42</definedName>
    <definedName name="ID_933833" localSheetId="0">'Основной_1. Ф.12 т.2000'!$N$42</definedName>
    <definedName name="ID_933834" localSheetId="0">'Основной_1. Ф.12 т.2000'!$P$42</definedName>
    <definedName name="ID_933835" localSheetId="0">'Основной_1. Ф.12 т.2000'!$Q$42</definedName>
    <definedName name="ID_933836" localSheetId="0">'Основной_1. Ф.12 т.2000'!$R$42</definedName>
    <definedName name="ID_933837" localSheetId="0">'Основной_1. Ф.12 т.2000'!$F$44</definedName>
    <definedName name="ID_933838" localSheetId="0">'Основной_1. Ф.12 т.2000'!$G$44</definedName>
    <definedName name="ID_933839" localSheetId="0">'Основной_1. Ф.12 т.2000'!$J$47</definedName>
    <definedName name="ID_933840" localSheetId="0">'Основной_1. Ф.12 т.2000'!$K$47</definedName>
    <definedName name="ID_933841" localSheetId="0">'Основной_1. Ф.12 т.2000'!$L$47</definedName>
    <definedName name="ID_933842" localSheetId="0">'Основной_1. Ф.12 т.2000'!$M$47</definedName>
    <definedName name="ID_933843" localSheetId="0">'Основной_1. Ф.12 т.2000'!$N$47</definedName>
    <definedName name="ID_933844" localSheetId="0">'Основной_1. Ф.12 т.2000'!$P$47</definedName>
    <definedName name="ID_933845" localSheetId="0">'Основной_1. Ф.12 т.2000'!$Q$47</definedName>
    <definedName name="ID_933846" localSheetId="0">'Основной_1. Ф.12 т.2000'!$R$47</definedName>
    <definedName name="ID_933847" localSheetId="0">'Основной_1. Ф.12 т.2000'!$F$48</definedName>
    <definedName name="ID_933848" localSheetId="0">'Основной_1. Ф.12 т.2000'!$G$48</definedName>
    <definedName name="ID_933849" localSheetId="0">'Основной_1. Ф.12 т.2000'!$I$48</definedName>
    <definedName name="ID_933850" localSheetId="0">'Основной_1. Ф.12 т.2000'!$J$48</definedName>
    <definedName name="ID_933851" localSheetId="0">'Основной_1. Ф.12 т.2000'!$K$48</definedName>
    <definedName name="ID_933852" localSheetId="0">'Основной_1. Ф.12 т.2000'!$L$48</definedName>
    <definedName name="ID_933853" localSheetId="0">'Основной_1. Ф.12 т.2000'!$M$48</definedName>
    <definedName name="ID_933854" localSheetId="0">'Основной_1. Ф.12 т.2000'!$N$48</definedName>
    <definedName name="ID_933855" localSheetId="0">'Основной_1. Ф.12 т.2000'!$Q$166</definedName>
    <definedName name="ID_933856" localSheetId="0">'Основной_1. Ф.12 т.2000'!$R$166</definedName>
    <definedName name="ID_933857" localSheetId="0">'Основной_1. Ф.12 т.2000'!$G$170</definedName>
    <definedName name="ID_933858" localSheetId="0">'Основной_1. Ф.12 т.2000'!$Q$171</definedName>
    <definedName name="ID_933859" localSheetId="0">'Основной_1. Ф.12 т.2000'!$R$171</definedName>
    <definedName name="ID_933860" localSheetId="0">'Основной_1. Ф.12 т.2000'!$F$172</definedName>
    <definedName name="ID_933861" localSheetId="0">'Основной_1. Ф.12 т.2000'!$G$172</definedName>
    <definedName name="ID_933862" localSheetId="0">'Основной_1. Ф.12 т.2000'!$I$172</definedName>
    <definedName name="ID_933863" localSheetId="0">'Основной_1. Ф.12 т.2000'!$I$170</definedName>
    <definedName name="ID_933864" localSheetId="0">'Основной_1. Ф.12 т.2000'!$J$170</definedName>
    <definedName name="ID_933865" localSheetId="0">'Основной_1. Ф.12 т.2000'!$K$170</definedName>
    <definedName name="ID_933866" localSheetId="0">'Основной_1. Ф.12 т.2000'!$L$170</definedName>
    <definedName name="ID_933867" localSheetId="0">'Основной_1. Ф.12 т.2000'!$M$170</definedName>
    <definedName name="ID_933868" localSheetId="0">'Основной_1. Ф.12 т.2000'!$J$188</definedName>
    <definedName name="ID_933869" localSheetId="0">'Основной_1. Ф.12 т.2000'!$K$188</definedName>
    <definedName name="ID_933870" localSheetId="0">'Основной_1. Ф.12 т.2000'!$Q$181</definedName>
    <definedName name="ID_933871" localSheetId="0">'Основной_1. Ф.12 т.2000'!$L$187</definedName>
    <definedName name="ID_933872" localSheetId="0">'Основной_1. Ф.12 т.2000'!$M$187</definedName>
    <definedName name="ID_933873" localSheetId="0">'Основной_1. Ф.12 т.2000'!$N$187</definedName>
    <definedName name="ID_933874" localSheetId="0">'Основной_1. Ф.12 т.2000'!$P$187</definedName>
    <definedName name="ID_933875" localSheetId="0">'Основной_1. Ф.12 т.2000'!$Q$187</definedName>
    <definedName name="ID_933876" localSheetId="0">'Основной_1. Ф.12 т.2000'!$R$187</definedName>
    <definedName name="ID_933877" localSheetId="0">'Основной_1. Ф.12 т.2000'!$F$188</definedName>
    <definedName name="ID_933878" localSheetId="0">'Основной_1. Ф.12 т.2000'!$G$188</definedName>
    <definedName name="ID_933879" localSheetId="0">'Основной_1. Ф.12 т.2000'!$I$188</definedName>
    <definedName name="ID_933880" localSheetId="0">'Основной_1. Ф.12 т.2000'!$N$170</definedName>
    <definedName name="ID_933881" localSheetId="0">'Основной_1. Ф.12 т.2000'!$P$170</definedName>
    <definedName name="ID_933882" localSheetId="0">'Основной_1. Ф.12 т.2000'!$Q$170</definedName>
    <definedName name="ID_933883" localSheetId="0">'Основной_1. Ф.12 т.2000'!$R$170</definedName>
    <definedName name="ID_933884" localSheetId="0">'Основной_1. Ф.12 т.2000'!$F$171</definedName>
    <definedName name="ID_933885" localSheetId="0">'Основной_1. Ф.12 т.2000'!$G$171</definedName>
    <definedName name="ID_933886" localSheetId="0">'Основной_1. Ф.12 т.2000'!$I$171</definedName>
    <definedName name="ID_933887" localSheetId="0">'Основной_1. Ф.12 т.2000'!$J$171</definedName>
    <definedName name="ID_933888" localSheetId="0">'Основной_1. Ф.12 т.2000'!$K$171</definedName>
    <definedName name="ID_933889" localSheetId="0">'Основной_1. Ф.12 т.2000'!$L$171</definedName>
    <definedName name="ID_933890" localSheetId="0">'Основной_1. Ф.12 т.2000'!$M$171</definedName>
    <definedName name="ID_933891" localSheetId="0">'Основной_1. Ф.12 т.2000'!$N$171</definedName>
    <definedName name="ID_933892" localSheetId="0">'Основной_1. Ф.12 т.2000'!$P$171</definedName>
    <definedName name="ID_933893" localSheetId="0">'Основной_1. Ф.12 т.2000'!$M$52</definedName>
    <definedName name="ID_933894" localSheetId="0">'Основной_1. Ф.12 т.2000'!$N$52</definedName>
    <definedName name="ID_933895" localSheetId="0">'Основной_1. Ф.12 т.2000'!$F$192</definedName>
    <definedName name="ID_933896" localSheetId="0">'Основной_1. Ф.12 т.2000'!$G$192</definedName>
    <definedName name="ID_933897" localSheetId="0">'Основной_1. Ф.12 т.2000'!$I$192</definedName>
    <definedName name="ID_933898" localSheetId="0">'Основной_1. Ф.12 т.2000'!$J$192</definedName>
    <definedName name="ID_933899" localSheetId="0">'Основной_1. Ф.12 т.2000'!$K$192</definedName>
    <definedName name="ID_933900" localSheetId="0">'Основной_1. Ф.12 т.2000'!$L$192</definedName>
    <definedName name="ID_933901" localSheetId="0">'Основной_1. Ф.12 т.2000'!$M$192</definedName>
    <definedName name="ID_933902" localSheetId="0">'Основной_1. Ф.12 т.2000'!$N$192</definedName>
    <definedName name="ID_933903" localSheetId="0">'Основной_1. Ф.12 т.2000'!$P$192</definedName>
    <definedName name="ID_933904" localSheetId="0">'Основной_1. Ф.12 т.2000'!$L$52</definedName>
    <definedName name="ID_933905" localSheetId="0">'Основной_1. Ф.12 т.2000'!$M$50</definedName>
    <definedName name="ID_933906" localSheetId="0">'Основной_1. Ф.12 т.2000'!$N$50</definedName>
    <definedName name="ID_933907" localSheetId="0">'Основной_1. Ф.12 т.2000'!$P$50</definedName>
    <definedName name="ID_933908" localSheetId="0">'Основной_1. Ф.12 т.2000'!$Q$50</definedName>
    <definedName name="ID_933909" localSheetId="0">'Основной_1. Ф.12 т.2000'!$R$50</definedName>
    <definedName name="ID_933910" localSheetId="0">'Основной_1. Ф.12 т.2000'!$F$51</definedName>
    <definedName name="ID_933911" localSheetId="0">'Основной_1. Ф.12 т.2000'!$I$51</definedName>
    <definedName name="ID_933912" localSheetId="0">'Основной_1. Ф.12 т.2000'!$J$51</definedName>
    <definedName name="ID_933913" localSheetId="0">'Основной_1. Ф.12 т.2000'!$K$51</definedName>
    <definedName name="ID_933914" localSheetId="0">'Основной_1. Ф.12 т.2000'!$L$51</definedName>
    <definedName name="ID_933915" localSheetId="0">'Основной_1. Ф.12 т.2000'!$M$51</definedName>
    <definedName name="ID_933916" localSheetId="0">'Основной_1. Ф.12 т.2000'!$P$51</definedName>
    <definedName name="ID_933917" localSheetId="0">'Основной_1. Ф.12 т.2000'!$Q$51</definedName>
    <definedName name="ID_933918" localSheetId="0">'Основной_1. Ф.12 т.2000'!$F$52</definedName>
    <definedName name="ID_933919" localSheetId="0">'Основной_1. Ф.12 т.2000'!$G$52</definedName>
    <definedName name="ID_933920" localSheetId="0">'Основной_1. Ф.12 т.2000'!$I$52</definedName>
    <definedName name="ID_933921" localSheetId="0">'Основной_1. Ф.12 т.2000'!$J$52</definedName>
    <definedName name="ID_933922" localSheetId="0">'Основной_1. Ф.12 т.2000'!$K$52</definedName>
    <definedName name="ID_933923" localSheetId="0">'Основной_1. Ф.12 т.2000'!$Q$192</definedName>
    <definedName name="ID_933924" localSheetId="0">'Основной_1. Ф.12 т.2000'!$R$192</definedName>
    <definedName name="ID_933925" localSheetId="0">'Основной_1. Ф.12 т.2000'!$R$191</definedName>
    <definedName name="ID_933926" localSheetId="0">'Основной_1. Ф.12 т.2000'!$J$181</definedName>
    <definedName name="ID_933927" localSheetId="0">'Основной_1. Ф.12 т.2000'!$K$181</definedName>
    <definedName name="ID_933928" localSheetId="0">'Основной_1. Ф.12 т.2000'!$L$181</definedName>
    <definedName name="ID_933929" localSheetId="0">'Основной_1. Ф.12 т.2000'!$M$181</definedName>
    <definedName name="ID_933930" localSheetId="0">'Основной_1. Ф.12 т.2000'!$N$181</definedName>
    <definedName name="ID_933931" localSheetId="0">'Основной_1. Ф.12 т.2000'!$P$181</definedName>
    <definedName name="ID_933932" localSheetId="0">'Основной_1. Ф.12 т.2000'!$L$188</definedName>
    <definedName name="ID_933933" localSheetId="0">'Основной_1. Ф.12 т.2000'!$M$188</definedName>
    <definedName name="ID_933934" localSheetId="0">'Основной_1. Ф.12 т.2000'!$N$188</definedName>
    <definedName name="ID_933935" localSheetId="0">'Основной_1. Ф.12 т.2000'!$P$188</definedName>
    <definedName name="ID_933936" localSheetId="0">'Основной_1. Ф.12 т.2000'!$Q$188</definedName>
    <definedName name="ID_933937" localSheetId="0">'Основной_1. Ф.12 т.2000'!$R$188</definedName>
    <definedName name="ID_933938" localSheetId="0">'Основной_1. Ф.12 т.2000'!$F$189</definedName>
    <definedName name="ID_933939" localSheetId="0">'Основной_1. Ф.12 т.2000'!$G$189</definedName>
    <definedName name="ID_933940" localSheetId="0">'Основной_1. Ф.12 т.2000'!$I$189</definedName>
    <definedName name="ID_933941" localSheetId="0">'Основной_1. Ф.12 т.2000'!$J$189</definedName>
    <definedName name="ID_933942" localSheetId="0">'Основной_1. Ф.12 т.2000'!$K$189</definedName>
    <definedName name="ID_933943" localSheetId="0">'Основной_1. Ф.12 т.2000'!$L$189</definedName>
    <definedName name="ID_933944" localSheetId="0">'Основной_1. Ф.12 т.2000'!$M$189</definedName>
    <definedName name="ID_933945" localSheetId="0">'Основной_1. Ф.12 т.2000'!$N$189</definedName>
    <definedName name="ID_933946" localSheetId="0">'Основной_1. Ф.12 т.2000'!$P$189</definedName>
    <definedName name="ID_933947" localSheetId="0">'Основной_1. Ф.12 т.2000'!$Q$189</definedName>
    <definedName name="ID_933948" localSheetId="0">'Основной_1. Ф.12 т.2000'!$R$189</definedName>
    <definedName name="ID_933949" localSheetId="0">'Основной_1. Ф.12 т.2000'!$F$190</definedName>
    <definedName name="ID_933950" localSheetId="0">'Основной_1. Ф.12 т.2000'!$G$190</definedName>
    <definedName name="ID_933951" localSheetId="0">'Основной_1. Ф.12 т.2000'!$I$190</definedName>
    <definedName name="ID_933952" localSheetId="0">'Основной_1. Ф.12 т.2000'!$J$190</definedName>
    <definedName name="ID_933953" localSheetId="0">'Основной_1. Ф.12 т.2000'!$K$190</definedName>
    <definedName name="ID_933954" localSheetId="0">'Основной_1. Ф.12 т.2000'!$L$190</definedName>
    <definedName name="ID_933955" localSheetId="0">'Основной_1. Ф.12 т.2000'!$M$190</definedName>
    <definedName name="ID_933956" localSheetId="0">'Основной_1. Ф.12 т.2000'!$N$190</definedName>
    <definedName name="ID_933957" localSheetId="0">'Основной_1. Ф.12 т.2000'!$P$190</definedName>
    <definedName name="ID_933958" localSheetId="0">'Основной_1. Ф.12 т.2000'!$Q$190</definedName>
    <definedName name="ID_933959" localSheetId="0">'Основной_1. Ф.12 т.2000'!$R$190</definedName>
    <definedName name="ID_933960" localSheetId="0">'Основной_1. Ф.12 т.2000'!$F$191</definedName>
    <definedName name="ID_933961" localSheetId="0">'Основной_1. Ф.12 т.2000'!$L$57</definedName>
    <definedName name="ID_933962" localSheetId="0">'Основной_1. Ф.12 т.2000'!$M$57</definedName>
    <definedName name="ID_933963" localSheetId="0">'Основной_1. Ф.12 т.2000'!$M$56</definedName>
    <definedName name="ID_933964" localSheetId="0">'Основной_1. Ф.12 т.2000'!$N$56</definedName>
    <definedName name="ID_933965" localSheetId="0">'Основной_1. Ф.12 т.2000'!$P$56</definedName>
    <definedName name="ID_933966" localSheetId="0">'Основной_1. Ф.12 т.2000'!$Q$56</definedName>
    <definedName name="ID_933967" localSheetId="0">'Основной_1. Ф.12 т.2000'!$R$56</definedName>
    <definedName name="ID_933968" localSheetId="0">'Основной_1. Ф.12 т.2000'!$F$57</definedName>
    <definedName name="ID_933969" localSheetId="0">'Основной_1. Ф.12 т.2000'!$G$57</definedName>
    <definedName name="ID_933970" localSheetId="0">'Основной_1. Ф.12 т.2000'!$I$57</definedName>
    <definedName name="ID_933971" localSheetId="0">'Основной_1. Ф.12 т.2000'!$J$57</definedName>
    <definedName name="ID_933972" localSheetId="0">'Основной_1. Ф.12 т.2000'!$K$57</definedName>
    <definedName name="ID_933973" localSheetId="0">'Основной_1. Ф.12 т.2000'!$G$37</definedName>
    <definedName name="ID_933974" localSheetId="0">'Основной_1. Ф.12 т.2000'!$I$37</definedName>
    <definedName name="ID_933975" localSheetId="0">'Основной_1. Ф.12 т.2000'!$J$37</definedName>
    <definedName name="ID_933976" localSheetId="0">'Основной_1. Ф.12 т.2000'!$K$37</definedName>
    <definedName name="ID_933977" localSheetId="0">'Основной_1. Ф.12 т.2000'!$L$37</definedName>
    <definedName name="ID_933978" localSheetId="0">'Основной_1. Ф.12 т.2000'!$M$37</definedName>
    <definedName name="ID_933979" localSheetId="0">'Основной_1. Ф.12 т.2000'!$N$37</definedName>
    <definedName name="ID_933980" localSheetId="0">'Основной_1. Ф.12 т.2000'!$P$37</definedName>
    <definedName name="ID_933981" localSheetId="0">'Основной_1. Ф.12 т.2000'!$Q$37</definedName>
    <definedName name="ID_933982" localSheetId="0">'Основной_1. Ф.12 т.2000'!$R$37</definedName>
    <definedName name="ID_933983" localSheetId="0">'Основной_1. Ф.12 т.2000'!$F$39</definedName>
    <definedName name="ID_933984" localSheetId="0">'Основной_1. Ф.12 т.2000'!$G$39</definedName>
    <definedName name="ID_933985" localSheetId="0">'Основной_1. Ф.12 т.2000'!$I$39</definedName>
    <definedName name="ID_933986" localSheetId="0">'Основной_1. Ф.12 т.2000'!$J$39</definedName>
    <definedName name="ID_933987" localSheetId="0">'Основной_1. Ф.12 т.2000'!$K$39</definedName>
    <definedName name="ID_933988" localSheetId="0">'Основной_1. Ф.12 т.2000'!$L$39</definedName>
    <definedName name="ID_933989" localSheetId="0">'Основной_1. Ф.12 т.2000'!$M$39</definedName>
    <definedName name="ID_933990" localSheetId="0">'Основной_1. Ф.12 т.2000'!$N$39</definedName>
    <definedName name="ID_933991" localSheetId="0">'Основной_1. Ф.12 т.2000'!$P$39</definedName>
    <definedName name="ID_933992" localSheetId="0">'Основной_1. Ф.12 т.2000'!$Q$39</definedName>
    <definedName name="ID_933993" localSheetId="0">'Основной_1. Ф.12 т.2000'!$R$39</definedName>
    <definedName name="ID_933994" localSheetId="0">'Основной_1. Ф.12 т.2000'!$P$52</definedName>
    <definedName name="ID_933995" localSheetId="0">'Основной_1. Ф.12 т.2000'!$Q$52</definedName>
    <definedName name="ID_933996" localSheetId="0">'Основной_1. Ф.12 т.2000'!$R$52</definedName>
    <definedName name="ID_933997" localSheetId="0">'Основной_1. Ф.12 т.2000'!$N$59</definedName>
    <definedName name="ID_933998" localSheetId="0">'Основной_1. Ф.12 т.2000'!$P$59</definedName>
    <definedName name="ID_933999" localSheetId="0">'Основной_1. Ф.12 т.2000'!$P$58</definedName>
    <definedName name="ID_934000" localSheetId="0">'Основной_1. Ф.12 т.2000'!$Q$58</definedName>
    <definedName name="ID_934001" localSheetId="0">'Основной_1. Ф.12 т.2000'!$R$58</definedName>
    <definedName name="ID_934002" localSheetId="0">'Основной_1. Ф.12 т.2000'!$F$59</definedName>
    <definedName name="ID_934003" localSheetId="0">'Основной_1. Ф.12 т.2000'!$G$59</definedName>
    <definedName name="ID_934004" localSheetId="0">'Основной_1. Ф.12 т.2000'!$I$59</definedName>
    <definedName name="ID_934005" localSheetId="0">'Основной_1. Ф.12 т.2000'!$J$59</definedName>
    <definedName name="ID_934006" localSheetId="0">'Основной_1. Ф.12 т.2000'!$K$59</definedName>
    <definedName name="ID_934007" localSheetId="0">'Основной_1. Ф.12 т.2000'!$L$59</definedName>
    <definedName name="ID_934008" localSheetId="0">'Основной_1. Ф.12 т.2000'!$M$59</definedName>
    <definedName name="ID_934009" localSheetId="0">'Основной_1. Ф.12 т.2000'!$F$53</definedName>
    <definedName name="ID_934010" localSheetId="0">'Основной_1. Ф.12 т.2000'!$G$53</definedName>
    <definedName name="ID_934011" localSheetId="0">'Основной_1. Ф.12 т.2000'!$I$53</definedName>
    <definedName name="ID_934012" localSheetId="0">'Основной_1. Ф.12 т.2000'!$J$53</definedName>
    <definedName name="ID_934013" localSheetId="0">'Основной_1. Ф.12 т.2000'!$K$53</definedName>
    <definedName name="ID_934014" localSheetId="0">'Основной_1. Ф.12 т.2000'!$L$53</definedName>
    <definedName name="ID_934015" localSheetId="0">'Основной_1. Ф.12 т.2000'!$M$53</definedName>
    <definedName name="ID_934016" localSheetId="0">'Основной_1. Ф.12 т.2000'!$N$53</definedName>
    <definedName name="ID_934017" localSheetId="0">'Основной_1. Ф.12 т.2000'!$P$53</definedName>
    <definedName name="ID_934018" localSheetId="0">'Основной_1. Ф.12 т.2000'!$Q$53</definedName>
    <definedName name="ID_934019" localSheetId="0">'Основной_1. Ф.12 т.2000'!$F$56</definedName>
    <definedName name="ID_934020" localSheetId="0">'Основной_1. Ф.12 т.2000'!$G$56</definedName>
    <definedName name="ID_934021" localSheetId="0">'Основной_1. Ф.12 т.2000'!$I$56</definedName>
    <definedName name="ID_934022" localSheetId="0">'Основной_1. Ф.12 т.2000'!$J$56</definedName>
    <definedName name="ID_934023" localSheetId="0">'Основной_1. Ф.12 т.2000'!$K$56</definedName>
    <definedName name="ID_934024" localSheetId="0">'Основной_1. Ф.12 т.2000'!$L$56</definedName>
    <definedName name="ID_934025" localSheetId="0">'Основной_1. Ф.12 т.2000'!$N$57</definedName>
    <definedName name="ID_934026" localSheetId="0">'Основной_1. Ф.12 т.2000'!$P$57</definedName>
    <definedName name="ID_934027" localSheetId="0">'Основной_1. Ф.12 т.2000'!$R$265</definedName>
    <definedName name="ID_934028" localSheetId="0">'Основной_1. Ф.12 т.2000'!$F$266</definedName>
    <definedName name="ID_934029" localSheetId="0">'Основной_1. Ф.12 т.2000'!$G$266</definedName>
    <definedName name="ID_934030" localSheetId="0">'Основной_1. Ф.12 т.2000'!$I$266</definedName>
    <definedName name="ID_934031" localSheetId="0">'Основной_1. Ф.12 т.2000'!$J$266</definedName>
    <definedName name="ID_934032" localSheetId="0">'Основной_1. Ф.12 т.2000'!$K$266</definedName>
    <definedName name="ID_934033" localSheetId="0">'Основной_1. Ф.12 т.2000'!$L$266</definedName>
    <definedName name="ID_934034" localSheetId="0">'Основной_1. Ф.12 т.2000'!$M$266</definedName>
    <definedName name="ID_934035" localSheetId="0">'Основной_1. Ф.12 т.2000'!$N$266</definedName>
    <definedName name="ID_934036" localSheetId="0">'Основной_1. Ф.12 т.2000'!$P$266</definedName>
    <definedName name="ID_934037" localSheetId="0">'Основной_1. Ф.12 т.2000'!$Q$266</definedName>
    <definedName name="ID_934038" localSheetId="0">'Основной_1. Ф.12 т.2000'!$R$266</definedName>
    <definedName name="ID_934039" localSheetId="0">'Основной_1. Ф.12 т.2000'!$F$267</definedName>
    <definedName name="ID_934040" localSheetId="0">'Основной_1. Ф.12 т.2000'!$M$153</definedName>
    <definedName name="ID_934041" localSheetId="0">'Основной_1. Ф.12 т.2000'!$N$153</definedName>
    <definedName name="ID_934042" localSheetId="0">'Основной_1. Ф.12 т.2000'!$N$152</definedName>
    <definedName name="ID_934043" localSheetId="0">'Основной_1. Ф.12 т.2000'!$P$152</definedName>
    <definedName name="ID_934044" localSheetId="0">'Основной_1. Ф.12 т.2000'!$Q$152</definedName>
    <definedName name="ID_934045" localSheetId="0">'Основной_1. Ф.12 т.2000'!$R$152</definedName>
    <definedName name="ID_934046" localSheetId="0">'Основной_1. Ф.12 т.2000'!$F$153</definedName>
    <definedName name="ID_934047" localSheetId="0">'Основной_1. Ф.12 т.2000'!$G$153</definedName>
    <definedName name="ID_934048" localSheetId="0">'Основной_1. Ф.12 т.2000'!$I$153</definedName>
    <definedName name="ID_934049" localSheetId="0">'Основной_1. Ф.12 т.2000'!$J$153</definedName>
    <definedName name="ID_934050" localSheetId="0">'Основной_1. Ф.12 т.2000'!$K$153</definedName>
    <definedName name="ID_934051" localSheetId="0">'Основной_1. Ф.12 т.2000'!$L$153</definedName>
    <definedName name="ID_934052" localSheetId="0">'Основной_1. Ф.12 т.2000'!$F$150</definedName>
    <definedName name="ID_934053" localSheetId="0">'Основной_1. Ф.12 т.2000'!$G$150</definedName>
    <definedName name="ID_934054" localSheetId="0">'Основной_1. Ф.12 т.2000'!$I$150</definedName>
    <definedName name="ID_934055" localSheetId="0">'Основной_1. Ф.12 т.2000'!$L$15</definedName>
    <definedName name="ID_934056" localSheetId="0">'Основной_1. Ф.12 т.2000'!$M$15</definedName>
    <definedName name="ID_934057" localSheetId="0">'Основной_1. Ф.12 т.2000'!$L$196</definedName>
    <definedName name="ID_934058" localSheetId="0">'Основной_1. Ф.12 т.2000'!$M$196</definedName>
    <definedName name="ID_934059" localSheetId="0">'Основной_1. Ф.12 т.2000'!$N$196</definedName>
    <definedName name="ID_934060" localSheetId="0">'Основной_1. Ф.12 т.2000'!$P$196</definedName>
    <definedName name="ID_934061" localSheetId="0">'Основной_1. Ф.12 т.2000'!$Q$15</definedName>
    <definedName name="ID_934062" localSheetId="0">'Основной_1. Ф.12 т.2000'!$R$15</definedName>
    <definedName name="ID_934063" localSheetId="0">'Основной_1. Ф.12 т.2000'!$G$15</definedName>
    <definedName name="ID_934064" localSheetId="0">'Основной_1. Ф.12 т.2000'!$I$15</definedName>
    <definedName name="ID_934065" localSheetId="0">'Основной_1. Ф.12 т.2000'!$J$15</definedName>
    <definedName name="ID_934066" localSheetId="0">'Основной_1. Ф.12 т.2000'!$K$15</definedName>
    <definedName name="ID_934067" localSheetId="0">'Основной_1. Ф.12 т.2000'!$G$191</definedName>
    <definedName name="ID_934068" localSheetId="0">'Основной_1. Ф.12 т.2000'!$I$191</definedName>
    <definedName name="ID_934069" localSheetId="0">'Основной_1. Ф.12 т.2000'!$J$191</definedName>
    <definedName name="ID_934070" localSheetId="0">'Основной_1. Ф.12 т.2000'!$K$191</definedName>
    <definedName name="ID_934071" localSheetId="0">'Основной_1. Ф.12 т.2000'!$L$191</definedName>
    <definedName name="ID_934072" localSheetId="0">'Основной_1. Ф.12 т.2000'!$M$191</definedName>
    <definedName name="ID_934073" localSheetId="0">'Основной_1. Ф.12 т.2000'!$N$191</definedName>
    <definedName name="ID_934074" localSheetId="0">'Основной_1. Ф.12 т.2000'!$P$191</definedName>
    <definedName name="ID_934075" localSheetId="0">'Основной_1. Ф.12 т.2000'!$Q$191</definedName>
    <definedName name="ID_934076" localSheetId="0">'Основной_1. Ф.12 т.2000'!$F$181</definedName>
    <definedName name="ID_934077" localSheetId="0">'Основной_1. Ф.12 т.2000'!$G$181</definedName>
    <definedName name="ID_934078" localSheetId="0">'Основной_1. Ф.12 т.2000'!$I$181</definedName>
    <definedName name="ID_934079" localSheetId="0">'Основной_1. Ф.12 т.2000'!$I$8</definedName>
    <definedName name="ID_934080" localSheetId="0">'Основной_1. Ф.12 т.2000'!$J$8</definedName>
    <definedName name="ID_934081" localSheetId="0">'Основной_1. Ф.12 т.2000'!$J$7</definedName>
    <definedName name="ID_934082" localSheetId="0">'Основной_1. Ф.12 т.2000'!$K$7</definedName>
    <definedName name="ID_934083" localSheetId="0">'Основной_1. Ф.12 т.2000'!$L$7</definedName>
    <definedName name="ID_934084" localSheetId="0">'Основной_1. Ф.12 т.2000'!$M$7</definedName>
    <definedName name="ID_934085" localSheetId="0">'Основной_1. Ф.12 т.2000'!$N$7</definedName>
    <definedName name="ID_934086" localSheetId="0">'Основной_1. Ф.12 т.2000'!$P$7</definedName>
    <definedName name="ID_934087" localSheetId="0">'Основной_1. Ф.12 т.2000'!$Q$7</definedName>
    <definedName name="ID_934088" localSheetId="0">'Основной_1. Ф.12 т.2000'!$R$7</definedName>
    <definedName name="ID_934089" localSheetId="0">'Основной_1. Ф.12 т.2000'!$F$8</definedName>
    <definedName name="ID_934090" localSheetId="0">'Основной_1. Ф.12 т.2000'!$G$8</definedName>
    <definedName name="ID_934091" localSheetId="0">'Основной_1. Ф.12 т.2000'!$F$7</definedName>
    <definedName name="ID_934092" localSheetId="0">'Основной_1. Ф.12 т.2000'!$G$7</definedName>
    <definedName name="ID_934093" localSheetId="0">'Основной_1. Ф.12 т.2000'!$I$7</definedName>
    <definedName name="ID_934094" localSheetId="0">'Основной_1. Ф.12 т.2000'!$K$8</definedName>
    <definedName name="ID_934095" localSheetId="0">'Основной_1. Ф.12 т.2000'!$L$8</definedName>
    <definedName name="ID_934096" localSheetId="0">'Основной_1. Ф.12 т.2000'!$M$8</definedName>
    <definedName name="ID_934097" localSheetId="0">'Основной_1. Ф.12 т.2000'!$N$8</definedName>
    <definedName name="ID_934098" localSheetId="0">'Основной_1. Ф.12 т.2000'!$P$8</definedName>
    <definedName name="ID_934099" localSheetId="0">'Основной_1. Ф.12 т.2000'!$Q$8</definedName>
    <definedName name="ID_934100" localSheetId="0">'Основной_1. Ф.12 т.2000'!$R$8</definedName>
    <definedName name="ID_934101" localSheetId="0">'Основной_1. Ф.12 т.2000'!$F$15</definedName>
    <definedName name="ID_934102" localSheetId="0">'Основной_1. Ф.12 т.2000'!$R$181</definedName>
    <definedName name="ID_934103" localSheetId="0">'Основной_1. Ф.12 т.2000'!$F$195</definedName>
    <definedName name="ID_934104" localSheetId="0">'Основной_1. Ф.12 т.2000'!$G$195</definedName>
    <definedName name="ID_934105" localSheetId="0">'Основной_1. Ф.12 т.2000'!$I$195</definedName>
    <definedName name="ID_934106" localSheetId="0">'Основной_1. Ф.12 т.2000'!$J$195</definedName>
    <definedName name="ID_934107" localSheetId="0">'Основной_1. Ф.12 т.2000'!$K$195</definedName>
    <definedName name="ID_934108" localSheetId="0">'Основной_1. Ф.12 т.2000'!$L$195</definedName>
    <definedName name="ID_934109" localSheetId="0">'Основной_1. Ф.12 т.2000'!$M$195</definedName>
    <definedName name="ID_934110" localSheetId="0">'Основной_1. Ф.12 т.2000'!$N$195</definedName>
    <definedName name="ID_934111" localSheetId="0">'Основной_1. Ф.12 т.2000'!$P$195</definedName>
    <definedName name="ID_934112" localSheetId="0">'Основной_1. Ф.12 т.2000'!$Q$195</definedName>
    <definedName name="ID_934113" localSheetId="0">'Основной_1. Ф.12 т.2000'!$R$195</definedName>
    <definedName name="ID_934114" localSheetId="0">'Основной_1. Ф.12 т.2000'!$F$196</definedName>
    <definedName name="ID_934115" localSheetId="0">'Основной_1. Ф.12 т.2000'!$G$196</definedName>
    <definedName name="ID_934116" localSheetId="0">'Основной_1. Ф.12 т.2000'!$I$196</definedName>
    <definedName name="ID_934117" localSheetId="0">'Основной_1. Ф.12 т.2000'!$J$196</definedName>
    <definedName name="ID_934118" localSheetId="0">'Основной_1. Ф.12 т.2000'!$K$196</definedName>
    <definedName name="ID_934119" localSheetId="0">'Основной_1. Ф.12 т.2000'!$N$15</definedName>
    <definedName name="ID_934120" localSheetId="0">'Основной_1. Ф.12 т.2000'!$P$15</definedName>
    <definedName name="ID_934121" localSheetId="0">'Основной_1. Ф.12 т.2000'!$L$213</definedName>
    <definedName name="ID_934122" localSheetId="0">'Основной_1. Ф.12 т.2000'!$M$213</definedName>
    <definedName name="ID_934123" localSheetId="0">'Основной_1. Ф.12 т.2000'!$M$212</definedName>
    <definedName name="ID_934124" localSheetId="0">'Основной_1. Ф.12 т.2000'!$N$212</definedName>
    <definedName name="ID_934125" localSheetId="0">'Основной_1. Ф.12 т.2000'!$P$212</definedName>
    <definedName name="ID_934126" localSheetId="0">'Основной_1. Ф.12 т.2000'!$Q$212</definedName>
    <definedName name="ID_934127" localSheetId="0">'Основной_1. Ф.12 т.2000'!$R$212</definedName>
    <definedName name="ID_934128" localSheetId="0">'Основной_1. Ф.12 т.2000'!$F$213</definedName>
    <definedName name="ID_934129" localSheetId="0">'Основной_1. Ф.12 т.2000'!$G$213</definedName>
    <definedName name="ID_934130" localSheetId="0">'Основной_1. Ф.12 т.2000'!$I$213</definedName>
    <definedName name="ID_934131" localSheetId="0">'Основной_1. Ф.12 т.2000'!$J$213</definedName>
    <definedName name="ID_934132" localSheetId="0">'Основной_1. Ф.12 т.2000'!$K$213</definedName>
    <definedName name="ID_934133" localSheetId="0">'Основной_1. Ф.12 т.2000'!$F$21</definedName>
    <definedName name="ID_934134" localSheetId="0">'Основной_1. Ф.12 т.2000'!$G$21</definedName>
    <definedName name="ID_934135" localSheetId="0">'Основной_1. Ф.12 т.2000'!$I$21</definedName>
    <definedName name="ID_934136" localSheetId="0">'Основной_1. Ф.12 т.2000'!$J$21</definedName>
    <definedName name="ID_934137" localSheetId="0">'Основной_1. Ф.12 т.2000'!$K$21</definedName>
    <definedName name="ID_934138" localSheetId="0">'Основной_1. Ф.12 т.2000'!$L$21</definedName>
    <definedName name="ID_934139" localSheetId="0">'Основной_1. Ф.12 т.2000'!$M$21</definedName>
    <definedName name="ID_934140" localSheetId="0">'Основной_1. Ф.12 т.2000'!$N$21</definedName>
    <definedName name="ID_934141" localSheetId="0">'Основной_1. Ф.12 т.2000'!$P$21</definedName>
    <definedName name="ID_934142" localSheetId="0">'Основной_1. Ф.12 т.2000'!$Q$21</definedName>
    <definedName name="ID_934143" localSheetId="0">'Основной_1. Ф.12 т.2000'!$R$21</definedName>
    <definedName name="ID_934144" localSheetId="0">'Основной_1. Ф.12 т.2000'!$F$30</definedName>
    <definedName name="ID_934145" localSheetId="0">'Основной_1. Ф.12 т.2000'!$G$30</definedName>
    <definedName name="ID_934146" localSheetId="0">'Основной_1. Ф.12 т.2000'!$I$30</definedName>
    <definedName name="ID_934147" localSheetId="0">'Основной_1. Ф.12 т.2000'!$J$30</definedName>
    <definedName name="ID_934148" localSheetId="0">'Основной_1. Ф.12 т.2000'!$R$215</definedName>
    <definedName name="ID_934149" localSheetId="0">'Основной_1. Ф.12 т.2000'!$F$218</definedName>
    <definedName name="ID_934150" localSheetId="0">'Основной_1. Ф.12 т.2000'!$F$215</definedName>
    <definedName name="ID_934151" localSheetId="0">'Основной_1. Ф.12 т.2000'!$G$215</definedName>
    <definedName name="ID_934152" localSheetId="0">'Основной_1. Ф.12 т.2000'!$Q$244</definedName>
    <definedName name="ID_934153" localSheetId="0">'Основной_1. Ф.12 т.2000'!$R$244</definedName>
    <definedName name="ID_934154" localSheetId="0">'Основной_1. Ф.12 т.2000'!$R$243</definedName>
    <definedName name="ID_934155" localSheetId="0">'Основной_1. Ф.12 т.2000'!$F$244</definedName>
    <definedName name="ID_934156" localSheetId="0">'Основной_1. Ф.12 т.2000'!$G$244</definedName>
    <definedName name="ID_934157" localSheetId="0">'Основной_1. Ф.12 т.2000'!$I$244</definedName>
    <definedName name="ID_934158" localSheetId="0">'Основной_1. Ф.12 т.2000'!$J$244</definedName>
    <definedName name="ID_934159" localSheetId="0">'Основной_1. Ф.12 т.2000'!$K$244</definedName>
    <definedName name="ID_934160" localSheetId="0">'Основной_1. Ф.12 т.2000'!$L$244</definedName>
    <definedName name="ID_934161" localSheetId="0">'Основной_1. Ф.12 т.2000'!$M$244</definedName>
    <definedName name="ID_934162" localSheetId="0">'Основной_1. Ф.12 т.2000'!$N$244</definedName>
    <definedName name="ID_934163" localSheetId="0">'Основной_1. Ф.12 т.2000'!$P$244</definedName>
    <definedName name="ID_934164" localSheetId="0">'Основной_1. Ф.12 т.2000'!$J$150</definedName>
    <definedName name="ID_934165" localSheetId="0">'Основной_1. Ф.12 т.2000'!$K$150</definedName>
    <definedName name="ID_934166" localSheetId="0">'Основной_1. Ф.12 т.2000'!$L$150</definedName>
    <definedName name="ID_934167" localSheetId="0">'Основной_1. Ф.12 т.2000'!$M$150</definedName>
    <definedName name="ID_934168" localSheetId="0">'Основной_1. Ф.12 т.2000'!$N$150</definedName>
    <definedName name="ID_934169" localSheetId="0">'Основной_1. Ф.12 т.2000'!$P$150</definedName>
    <definedName name="ID_934170" localSheetId="0">'Основной_1. Ф.12 т.2000'!$Q$150</definedName>
    <definedName name="ID_934171" localSheetId="0">'Основной_1. Ф.12 т.2000'!$R$150</definedName>
    <definedName name="ID_934172" localSheetId="0">'Основной_1. Ф.12 т.2000'!$F$151</definedName>
    <definedName name="ID_934173" localSheetId="0">'Основной_1. Ф.12 т.2000'!$G$151</definedName>
    <definedName name="ID_934174" localSheetId="0">'Основной_1. Ф.12 т.2000'!$I$151</definedName>
    <definedName name="ID_934175" localSheetId="0">'Основной_1. Ф.12 т.2000'!$K$147</definedName>
    <definedName name="ID_934176" localSheetId="0">'Основной_1. Ф.12 т.2000'!$L$147</definedName>
    <definedName name="ID_934177" localSheetId="0">'Основной_1. Ф.12 т.2000'!$M$147</definedName>
    <definedName name="ID_934178" localSheetId="0">'Основной_1. Ф.12 т.2000'!$N$147</definedName>
    <definedName name="ID_934179" localSheetId="0">'Основной_1. Ф.12 т.2000'!$P$147</definedName>
    <definedName name="ID_934180" localSheetId="0">'Основной_1. Ф.12 т.2000'!$Q$147</definedName>
    <definedName name="ID_934181" localSheetId="0">'Основной_1. Ф.12 т.2000'!$R$147</definedName>
    <definedName name="ID_934182" localSheetId="0">'Основной_1. Ф.12 т.2000'!$F$152</definedName>
    <definedName name="ID_934183" localSheetId="0">'Основной_1. Ф.12 т.2000'!$G$152</definedName>
    <definedName name="ID_934184" localSheetId="0">'Основной_1. Ф.12 т.2000'!$I$152</definedName>
    <definedName name="ID_934185" localSheetId="0">'Основной_1. Ф.12 т.2000'!$J$152</definedName>
    <definedName name="ID_934186" localSheetId="0">'Основной_1. Ф.12 т.2000'!$K$152</definedName>
    <definedName name="ID_934187" localSheetId="0">'Основной_1. Ф.12 т.2000'!$L$152</definedName>
    <definedName name="ID_934188" localSheetId="0">'Основной_1. Ф.12 т.2000'!$M$152</definedName>
    <definedName name="ID_934189" localSheetId="0">'Основной_1. Ф.12 т.2000'!$P$153</definedName>
    <definedName name="ID_934190" localSheetId="0">'Основной_1. Ф.12 т.2000'!$Q$153</definedName>
    <definedName name="ID_934191" localSheetId="0">'Основной_1. Ф.12 т.2000'!$L$58</definedName>
    <definedName name="ID_934192" localSheetId="0">'Основной_1. Ф.12 т.2000'!$M$58</definedName>
    <definedName name="ID_934193" localSheetId="0">'Основной_1. Ф.12 т.2000'!$Q$57</definedName>
    <definedName name="ID_934194" localSheetId="0">'Основной_1. Ф.12 т.2000'!$R$57</definedName>
    <definedName name="ID_934195" localSheetId="0">'Основной_1. Ф.12 т.2000'!$F$58</definedName>
    <definedName name="ID_934196" localSheetId="0">'Основной_1. Ф.12 т.2000'!$G$58</definedName>
    <definedName name="ID_934197" localSheetId="0">'Основной_1. Ф.12 т.2000'!$I$58</definedName>
    <definedName name="ID_934198" localSheetId="0">'Основной_1. Ф.12 т.2000'!$J$58</definedName>
    <definedName name="ID_934199" localSheetId="0">'Основной_1. Ф.12 т.2000'!$K$58</definedName>
    <definedName name="ID_934200" localSheetId="0">'Основной_1. Ф.12 т.2000'!$N$58</definedName>
    <definedName name="ID_934201" localSheetId="0">'Основной_1. Ф.12 т.2000'!$Q$59</definedName>
    <definedName name="ID_934202" localSheetId="0">'Основной_1. Ф.12 т.2000'!$R$59</definedName>
    <definedName name="ID_934203" localSheetId="0">'Основной_1. Ф.12 т.2000'!$F$62</definedName>
    <definedName name="ID_934204" localSheetId="0">'Основной_1. Ф.12 т.2000'!$K$243</definedName>
    <definedName name="ID_934205" localSheetId="0">'Основной_1. Ф.12 т.2000'!$L$243</definedName>
    <definedName name="ID_934207" localSheetId="0">'Основной_1. Ф.12 т.2000'!$F$243</definedName>
    <definedName name="ID_934208" localSheetId="0">'Основной_1. Ф.12 т.2000'!$G$243</definedName>
    <definedName name="ID_934209" localSheetId="0">'Основной_1. Ф.12 т.2000'!$I$243</definedName>
    <definedName name="ID_934210" localSheetId="0">'Основной_1. Ф.12 т.2000'!$J$243</definedName>
    <definedName name="ID_934211" localSheetId="0">'Основной_1. Ф.12 т.2000'!$M$243</definedName>
    <definedName name="ID_934212" localSheetId="0">'Основной_1. Ф.12 т.2000'!$N$243</definedName>
    <definedName name="ID_934213" localSheetId="0">'Основной_1. Ф.12 т.2000'!$P$243</definedName>
    <definedName name="ID_934214" localSheetId="0">'Основной_1. Ф.12 т.2000'!$Q$243</definedName>
    <definedName name="ID_934215" localSheetId="0">'Основной_1. Ф.12 т.2000'!$F$245</definedName>
    <definedName name="ID_934216" localSheetId="0">'Основной_1. Ф.12 т.2000'!$G$245</definedName>
    <definedName name="ID_934217" localSheetId="0">'Основной_1. Ф.12 т.2000'!$I$245</definedName>
    <definedName name="ID_934218" localSheetId="0">'Основной_1. Ф.12 т.2000'!$J$245</definedName>
    <definedName name="ID_934219" localSheetId="0">'Основной_1. Ф.12 т.2000'!$K$245</definedName>
    <definedName name="ID_934220" localSheetId="0">'Основной_1. Ф.12 т.2000'!$L$245</definedName>
    <definedName name="ID_934221" localSheetId="0">'Основной_1. Ф.12 т.2000'!$M$245</definedName>
    <definedName name="ID_934222" localSheetId="0">'Основной_1. Ф.12 т.2000'!$N$245</definedName>
    <definedName name="ID_934223" localSheetId="0">'Основной_1. Ф.12 т.2000'!$P$245</definedName>
    <definedName name="ID_934224" localSheetId="0">'Основной_1. Ф.12 т.2000'!$Q$245</definedName>
    <definedName name="ID_934225" localSheetId="0">'Основной_1. Ф.12 т.2000'!$R$245</definedName>
    <definedName name="ID_934226" localSheetId="0">'Основной_1. Ф.12 т.2000'!$F$246</definedName>
    <definedName name="ID_934227" localSheetId="0">'Основной_1. Ф.12 т.2000'!$G$246</definedName>
    <definedName name="ID_934228" localSheetId="0">'Основной_1. Ф.12 т.2000'!$I$246</definedName>
    <definedName name="ID_934229" localSheetId="0">'Основной_1. Ф.12 т.2000'!$P$110</definedName>
    <definedName name="ID_934230" localSheetId="0">'Основной_1. Ф.12 т.2000'!$Q$110</definedName>
    <definedName name="ID_934231" localSheetId="0">'Основной_1. Ф.12 т.2000'!$R$110</definedName>
    <definedName name="ID_934232" localSheetId="0">'Основной_1. Ф.12 т.2000'!$F$111</definedName>
    <definedName name="ID_934233" localSheetId="0">'Основной_1. Ф.12 т.2000'!$G$111</definedName>
    <definedName name="ID_934234" localSheetId="0">'Основной_1. Ф.12 т.2000'!$Q$126</definedName>
    <definedName name="ID_934235" localSheetId="0">'Основной_1. Ф.12 т.2000'!$G$62</definedName>
    <definedName name="ID_934236" localSheetId="0">'Основной_1. Ф.12 т.2000'!$I$62</definedName>
    <definedName name="ID_934237" localSheetId="0">'Основной_1. Ф.12 т.2000'!$J$62</definedName>
    <definedName name="ID_934238" localSheetId="0">'Основной_1. Ф.12 т.2000'!$K$62</definedName>
    <definedName name="ID_934239" localSheetId="0">'Основной_1. Ф.12 т.2000'!$L$62</definedName>
    <definedName name="ID_934240" localSheetId="0">'Основной_1. Ф.12 т.2000'!$M$62</definedName>
    <definedName name="ID_934241" localSheetId="0">'Основной_1. Ф.12 т.2000'!$N$62</definedName>
    <definedName name="ID_934242" localSheetId="0">'Основной_1. Ф.12 т.2000'!$P$62</definedName>
    <definedName name="ID_934243" localSheetId="0">'Основной_1. Ф.12 т.2000'!$Q$62</definedName>
    <definedName name="ID_934244" localSheetId="0">'Основной_1. Ф.12 т.2000'!$M$232</definedName>
    <definedName name="ID_934245" localSheetId="0">'Основной_1. Ф.12 т.2000'!$L$226</definedName>
    <definedName name="ID_934246" localSheetId="0">'Основной_1. Ф.12 т.2000'!$L$218</definedName>
    <definedName name="ID_934247" localSheetId="0">'Основной_1. Ф.12 т.2000'!$M$218</definedName>
    <definedName name="ID_934248" localSheetId="0">'Основной_1. Ф.12 т.2000'!$I$229</definedName>
    <definedName name="ID_934249" localSheetId="0">'Основной_1. Ф.12 т.2000'!$J$229</definedName>
    <definedName name="ID_934250" localSheetId="0">'Основной_1. Ф.12 т.2000'!$P$226</definedName>
    <definedName name="ID_934251" localSheetId="0">'Основной_1. Ф.12 т.2000'!$Q$226</definedName>
    <definedName name="ID_934252" localSheetId="0">'Основной_1. Ф.12 т.2000'!$R$226</definedName>
    <definedName name="ID_934253" localSheetId="0">'Основной_1. Ф.12 т.2000'!$F$229</definedName>
    <definedName name="ID_934254" localSheetId="0">'Основной_1. Ф.12 т.2000'!$G$229</definedName>
    <definedName name="ID_934255" localSheetId="0">'Основной_1. Ф.12 т.2000'!$L$232</definedName>
    <definedName name="ID_934256" localSheetId="0">'Основной_1. Ф.12 т.2000'!$I$215</definedName>
    <definedName name="ID_934257" localSheetId="0">'Основной_1. Ф.12 т.2000'!$J$215</definedName>
    <definedName name="ID_934258" localSheetId="0">'Основной_1. Ф.12 т.2000'!$K$215</definedName>
    <definedName name="ID_934259" localSheetId="0">'Основной_1. Ф.12 т.2000'!$L$215</definedName>
    <definedName name="ID_934260" localSheetId="0">'Основной_1. Ф.12 т.2000'!$M$215</definedName>
    <definedName name="ID_934261" localSheetId="0">'Основной_1. Ф.12 т.2000'!$N$215</definedName>
    <definedName name="ID_934262" localSheetId="0">'Основной_1. Ф.12 т.2000'!$P$215</definedName>
    <definedName name="ID_934263" localSheetId="0">'Основной_1. Ф.12 т.2000'!$Q$215</definedName>
    <definedName name="ID_934264" localSheetId="0">'Основной_1. Ф.12 т.2000'!$J$207</definedName>
    <definedName name="ID_934265" localSheetId="0">'Основной_1. Ф.12 т.2000'!$K$207</definedName>
    <definedName name="ID_934266" localSheetId="0">'Основной_1. Ф.12 т.2000'!$L$207</definedName>
    <definedName name="ID_934267" localSheetId="0">'Основной_1. Ф.12 т.2000'!$M$207</definedName>
    <definedName name="ID_934268" localSheetId="0">'Основной_1. Ф.12 т.2000'!$N$207</definedName>
    <definedName name="ID_934269" localSheetId="0">'Основной_1. Ф.12 т.2000'!$P$207</definedName>
    <definedName name="ID_934270" localSheetId="0">'Основной_1. Ф.12 т.2000'!$Q$207</definedName>
    <definedName name="ID_934271" localSheetId="0">'Основной_1. Ф.12 т.2000'!$R$207</definedName>
    <definedName name="ID_934272" localSheetId="0">'Основной_1. Ф.12 т.2000'!$F$208</definedName>
    <definedName name="ID_934273" localSheetId="0">'Основной_1. Ф.12 т.2000'!$G$208</definedName>
    <definedName name="ID_934274" localSheetId="0">'Основной_1. Ф.12 т.2000'!$I$208</definedName>
    <definedName name="ID_934275" localSheetId="0">'Основной_1. Ф.12 т.2000'!$J$208</definedName>
    <definedName name="ID_934276" localSheetId="0">'Основной_1. Ф.12 т.2000'!$K$208</definedName>
    <definedName name="ID_934277" localSheetId="0">'Основной_1. Ф.12 т.2000'!$L$208</definedName>
    <definedName name="ID_934278" localSheetId="0">'Основной_1. Ф.12 т.2000'!$M$208</definedName>
    <definedName name="ID_934279" localSheetId="0">'Основной_1. Ф.12 т.2000'!$N$208</definedName>
    <definedName name="ID_934280" localSheetId="0">'Основной_1. Ф.12 т.2000'!$P$208</definedName>
    <definedName name="ID_934281" localSheetId="0">'Основной_1. Ф.12 т.2000'!$Q$208</definedName>
    <definedName name="ID_934282" localSheetId="0">'Основной_1. Ф.12 т.2000'!$R$208</definedName>
    <definedName name="ID_934283" localSheetId="0">'Основной_1. Ф.12 т.2000'!$F$212</definedName>
    <definedName name="ID_934284" localSheetId="0">'Основной_1. Ф.12 т.2000'!$G$212</definedName>
    <definedName name="ID_934285" localSheetId="0">'Основной_1. Ф.12 т.2000'!$I$212</definedName>
    <definedName name="ID_934286" localSheetId="0">'Основной_1. Ф.12 т.2000'!$J$212</definedName>
    <definedName name="ID_934287" localSheetId="0">'Основной_1. Ф.12 т.2000'!$K$212</definedName>
    <definedName name="ID_934288" localSheetId="0">'Основной_1. Ф.12 т.2000'!$L$212</definedName>
    <definedName name="ID_934289" localSheetId="0">'Основной_1. Ф.12 т.2000'!$N$213</definedName>
    <definedName name="ID_934290" localSheetId="0">'Основной_1. Ф.12 т.2000'!$P$213</definedName>
    <definedName name="ID_934291" localSheetId="0">'Основной_1. Ф.12 т.2000'!$Q$213</definedName>
    <definedName name="ID_934292" localSheetId="0">'Основной_1. Ф.12 т.2000'!$R$213</definedName>
    <definedName name="ID_934293" localSheetId="0">'Основной_1. Ф.12 т.2000'!$F$214</definedName>
    <definedName name="ID_934294" localSheetId="0">'Основной_1. Ф.12 т.2000'!$G$214</definedName>
    <definedName name="ID_934295" localSheetId="0">'Основной_1. Ф.12 т.2000'!$I$214</definedName>
    <definedName name="ID_934296" localSheetId="0">'Основной_1. Ф.12 т.2000'!$J$214</definedName>
    <definedName name="ID_934297" localSheetId="0">'Основной_1. Ф.12 т.2000'!$K$214</definedName>
    <definedName name="ID_934298" localSheetId="0">'Основной_1. Ф.12 т.2000'!$L$214</definedName>
    <definedName name="ID_934299" localSheetId="0">'Основной_1. Ф.12 т.2000'!$M$214</definedName>
    <definedName name="ID_934300" localSheetId="0">'Основной_1. Ф.12 т.2000'!$N$214</definedName>
    <definedName name="ID_934301" localSheetId="0">'Основной_1. Ф.12 т.2000'!$P$214</definedName>
    <definedName name="ID_934302" localSheetId="0">'Основной_1. Ф.12 т.2000'!$Q$214</definedName>
    <definedName name="ID_934303" localSheetId="0">'Основной_1. Ф.12 т.2000'!$R$214</definedName>
    <definedName name="ID_934304" localSheetId="0">'Основной_1. Ф.12 т.2000'!$G$218</definedName>
    <definedName name="ID_934305" localSheetId="0">'Основной_1. Ф.12 т.2000'!$I$218</definedName>
    <definedName name="ID_934306" localSheetId="0">'Основной_1. Ф.12 т.2000'!$J$218</definedName>
    <definedName name="ID_934307" localSheetId="0">'Основной_1. Ф.12 т.2000'!$K$218</definedName>
    <definedName name="ID_934308" localSheetId="0">'Основной_1. Ф.12 т.2000'!$M$226</definedName>
    <definedName name="ID_934309" localSheetId="0">'Основной_1. Ф.12 т.2000'!$N$226</definedName>
    <definedName name="ID_934310" localSheetId="0">'Основной_1. Ф.12 т.2000'!$Q$229</definedName>
    <definedName name="ID_934311" localSheetId="0">'Основной_1. Ф.12 т.2000'!$R$229</definedName>
    <definedName name="ID_934312" localSheetId="0">'Основной_1. Ф.12 т.2000'!$F$232</definedName>
    <definedName name="ID_934313" localSheetId="0">'Основной_1. Ф.12 т.2000'!$G$232</definedName>
    <definedName name="ID_934314" localSheetId="0">'Основной_1. Ф.12 т.2000'!$I$232</definedName>
    <definedName name="ID_934315" localSheetId="0">'Основной_1. Ф.12 т.2000'!$J$232</definedName>
    <definedName name="ID_934316" localSheetId="0">'Основной_1. Ф.12 т.2000'!$K$232</definedName>
    <definedName name="ID_934317" localSheetId="0">'Основной_1. Ф.12 т.2000'!$K$229</definedName>
    <definedName name="ID_934318" localSheetId="0">'Основной_1. Ф.12 т.2000'!$L$229</definedName>
    <definedName name="ID_934319" localSheetId="0">'Основной_1. Ф.12 т.2000'!$M$229</definedName>
    <definedName name="ID_934320" localSheetId="0">'Основной_1. Ф.12 т.2000'!$F$222</definedName>
    <definedName name="ID_934321" localSheetId="0">'Основной_1. Ф.12 т.2000'!$G$222</definedName>
    <definedName name="ID_934322" localSheetId="0">'Основной_1. Ф.12 т.2000'!$I$222</definedName>
    <definedName name="ID_934323" localSheetId="0">'Основной_1. Ф.12 т.2000'!$J$222</definedName>
    <definedName name="ID_934324" localSheetId="0">'Основной_1. Ф.12 т.2000'!$K$222</definedName>
    <definedName name="ID_934325" localSheetId="0">'Основной_1. Ф.12 т.2000'!$L$222</definedName>
    <definedName name="ID_934326" localSheetId="0">'Основной_1. Ф.12 т.2000'!$M$222</definedName>
    <definedName name="ID_934327" localSheetId="0">'Основной_1. Ф.12 т.2000'!$N$222</definedName>
    <definedName name="ID_934328" localSheetId="0">'Основной_1. Ф.12 т.2000'!$P$222</definedName>
    <definedName name="ID_934329" localSheetId="0">'Основной_1. Ф.12 т.2000'!$Q$222</definedName>
    <definedName name="ID_934330" localSheetId="0">'Основной_1. Ф.12 т.2000'!$R$222</definedName>
    <definedName name="ID_934331" localSheetId="0">'Основной_1. Ф.12 т.2000'!$F$223</definedName>
    <definedName name="ID_934332" localSheetId="0">'Основной_1. Ф.12 т.2000'!$G$223</definedName>
    <definedName name="ID_934333" localSheetId="0">'Основной_1. Ф.12 т.2000'!$I$223</definedName>
    <definedName name="ID_934334" localSheetId="0">'Основной_1. Ф.12 т.2000'!$J$223</definedName>
    <definedName name="ID_934335" localSheetId="0">'Основной_1. Ф.12 т.2000'!$K$223</definedName>
    <definedName name="ID_934336" localSheetId="0">'Основной_1. Ф.12 т.2000'!$L$223</definedName>
    <definedName name="ID_934337" localSheetId="0">'Основной_1. Ф.12 т.2000'!$M$223</definedName>
    <definedName name="ID_934338" localSheetId="0">'Основной_1. Ф.12 т.2000'!$K$242</definedName>
    <definedName name="ID_934339" localSheetId="0">'Основной_1. Ф.12 т.2000'!$L$242</definedName>
    <definedName name="ID_934340" localSheetId="0">'Основной_1. Ф.12 т.2000'!$L$221</definedName>
    <definedName name="ID_934341" localSheetId="0">'Основной_1. Ф.12 т.2000'!$M$221</definedName>
    <definedName name="ID_934342" localSheetId="0">'Основной_1. Ф.12 т.2000'!$N$221</definedName>
    <definedName name="ID_934343" localSheetId="0">'Основной_1. Ф.12 т.2000'!$P$221</definedName>
    <definedName name="ID_934344" localSheetId="0">'Основной_1. Ф.12 т.2000'!$Q$221</definedName>
    <definedName name="ID_934345" localSheetId="0">'Основной_1. Ф.12 т.2000'!$R$221</definedName>
    <definedName name="ID_934346" localSheetId="0">'Основной_1. Ф.12 т.2000'!$F$242</definedName>
    <definedName name="ID_934347" localSheetId="0">'Основной_1. Ф.12 т.2000'!$G$242</definedName>
    <definedName name="ID_934348" localSheetId="0">'Основной_1. Ф.12 т.2000'!$I$242</definedName>
    <definedName name="ID_934349" localSheetId="0">'Основной_1. Ф.12 т.2000'!$J$242</definedName>
    <definedName name="ID_934350" localSheetId="0">'Основной_1. Ф.12 т.2000'!$R$62</definedName>
    <definedName name="ID_934351" localSheetId="0">'Основной_1. Ф.12 т.2000'!$F$65</definedName>
    <definedName name="ID_934352" localSheetId="0">'Основной_1. Ф.12 т.2000'!$G$65</definedName>
    <definedName name="ID_934353" localSheetId="0">'Основной_1. Ф.12 т.2000'!$I$65</definedName>
    <definedName name="ID_934354" localSheetId="0">'Основной_1. Ф.12 т.2000'!$J$65</definedName>
    <definedName name="ID_934355" localSheetId="0">'Основной_1. Ф.12 т.2000'!$K$65</definedName>
    <definedName name="ID_934356" localSheetId="0">'Основной_1. Ф.12 т.2000'!$L$65</definedName>
    <definedName name="ID_934357" localSheetId="0">'Основной_1. Ф.12 т.2000'!$M$65</definedName>
    <definedName name="ID_934358" localSheetId="0">'Основной_1. Ф.12 т.2000'!$N$65</definedName>
    <definedName name="ID_934359" localSheetId="0">'Основной_1. Ф.12 т.2000'!$P$65</definedName>
    <definedName name="ID_934360" localSheetId="0">'Основной_1. Ф.12 т.2000'!$Q$65</definedName>
    <definedName name="ID_934361" localSheetId="0">'Основной_1. Ф.12 т.2000'!$R$65</definedName>
    <definedName name="ID_934362" localSheetId="0">'Основной_1. Ф.12 т.2000'!$F$66</definedName>
    <definedName name="ID_934363" localSheetId="0">'Основной_1. Ф.12 т.2000'!$G$66</definedName>
    <definedName name="ID_934364" localSheetId="0">'Основной_1. Ф.12 т.2000'!$I$66</definedName>
    <definedName name="ID_934365" localSheetId="0">'Основной_1. Ф.12 т.2000'!$G$267</definedName>
    <definedName name="ID_934366" localSheetId="0">'Основной_1. Ф.12 т.2000'!$I$267</definedName>
    <definedName name="ID_934367" localSheetId="0">'Основной_1. Ф.12 т.2000'!$J$267</definedName>
    <definedName name="ID_934368" localSheetId="0">'Основной_1. Ф.12 т.2000'!$K$267</definedName>
    <definedName name="ID_934369" localSheetId="0">'Основной_1. Ф.12 т.2000'!$L$267</definedName>
    <definedName name="ID_934370" localSheetId="0">'Основной_1. Ф.12 т.2000'!$M$267</definedName>
    <definedName name="ID_934371" localSheetId="0">'Основной_1. Ф.12 т.2000'!$N$267</definedName>
    <definedName name="ID_934372" localSheetId="0">'Основной_1. Ф.12 т.2000'!$P$267</definedName>
    <definedName name="ID_934373" localSheetId="0">'Основной_1. Ф.12 т.2000'!$Q$267</definedName>
    <definedName name="ID_934374" localSheetId="0">'Основной_1. Ф.12 т.2000'!$R$267</definedName>
    <definedName name="ID_934375" localSheetId="2">'Основной_3. Ф.12 т. 2100'!$F$28</definedName>
    <definedName name="ID_934376" localSheetId="2">'Основной_3. Ф.12 т. 2100'!$H$28</definedName>
    <definedName name="ID_934377" localSheetId="2">'Основной_3. Ф.12 т. 2100'!$F$35</definedName>
    <definedName name="ID_934378" localSheetId="2">'Основной_3. Ф.12 т. 2100'!$H$35</definedName>
    <definedName name="ID_934379" localSheetId="0">'Основной_1. Ф.12 т.2000'!$F$270</definedName>
    <definedName name="ID_934380" localSheetId="0">'Основной_1. Ф.12 т.2000'!$Q$160</definedName>
    <definedName name="ID_934381" localSheetId="0">'Основной_1. Ф.12 т.2000'!$J$159</definedName>
    <definedName name="ID_934382" localSheetId="0">'Основной_1. Ф.12 т.2000'!$F$161</definedName>
    <definedName name="ID_934383" localSheetId="0">'Основной_1. Ф.12 т.2000'!$F$160</definedName>
    <definedName name="ID_934384" localSheetId="0">'Основной_1. Ф.12 т.2000'!$G$160</definedName>
    <definedName name="ID_934385" localSheetId="0">'Основной_1. Ф.12 т.2000'!$I$160</definedName>
    <definedName name="ID_934386" localSheetId="0">'Основной_1. Ф.12 т.2000'!$J$160</definedName>
    <definedName name="ID_934387" localSheetId="0">'Основной_1. Ф.12 т.2000'!$K$160</definedName>
    <definedName name="ID_934388" localSheetId="0">'Основной_1. Ф.12 т.2000'!$L$160</definedName>
    <definedName name="ID_934389" localSheetId="0">'Основной_1. Ф.12 т.2000'!$M$160</definedName>
    <definedName name="ID_934390" localSheetId="0">'Основной_1. Ф.12 т.2000'!$N$160</definedName>
    <definedName name="ID_934391" localSheetId="0">'Основной_1. Ф.12 т.2000'!$P$160</definedName>
    <definedName name="ID_934392" localSheetId="0">'Основной_1. Ф.12 т.2000'!$F$269</definedName>
    <definedName name="ID_934393" localSheetId="0">'Основной_1. Ф.12 т.2000'!$G$269</definedName>
    <definedName name="ID_934394" localSheetId="0">'Основной_1. Ф.12 т.2000'!$I$269</definedName>
    <definedName name="ID_934395" localSheetId="0">'Основной_1. Ф.12 т.2000'!$J$269</definedName>
    <definedName name="ID_934396" localSheetId="0">'Основной_1. Ф.12 т.2000'!$K$269</definedName>
    <definedName name="ID_934397" localSheetId="0">'Основной_1. Ф.12 т.2000'!$L$269</definedName>
    <definedName name="ID_934398" localSheetId="0">'Основной_1. Ф.12 т.2000'!$M$269</definedName>
    <definedName name="ID_934399" localSheetId="0">'Основной_1. Ф.12 т.2000'!$N$269</definedName>
    <definedName name="ID_934400" localSheetId="0">'Основной_1. Ф.12 т.2000'!$P$269</definedName>
    <definedName name="ID_934401" localSheetId="0">'Основной_1. Ф.12 т.2000'!$K$221</definedName>
    <definedName name="ID_934402" localSheetId="0">'Основной_1. Ф.12 т.2000'!$M$242</definedName>
    <definedName name="ID_934403" localSheetId="0">'Основной_1. Ф.12 т.2000'!$N$242</definedName>
    <definedName name="ID_934404" localSheetId="0">'Основной_1. Ф.12 т.2000'!$P$242</definedName>
    <definedName name="ID_934405" localSheetId="0">'Основной_1. Ф.12 т.2000'!$Q$242</definedName>
    <definedName name="ID_934406" localSheetId="0">'Основной_1. Ф.12 т.2000'!$R$242</definedName>
    <definedName name="ID_934407" localSheetId="0">'Основной_1. Ф.12 т.2000'!$F$256</definedName>
    <definedName name="ID_934408" localSheetId="0">'Основной_1. Ф.12 т.2000'!$I$256</definedName>
    <definedName name="ID_934409" localSheetId="0">'Основной_1. Ф.12 т.2000'!$J$256</definedName>
    <definedName name="ID_934410" localSheetId="0">'Основной_1. Ф.12 т.2000'!$K$256</definedName>
    <definedName name="ID_934411" localSheetId="0">'Основной_1. Ф.12 т.2000'!$L$256</definedName>
    <definedName name="ID_934412" localSheetId="0">'Основной_1. Ф.12 т.2000'!$M$256</definedName>
    <definedName name="ID_934413" localSheetId="0">'Основной_1. Ф.12 т.2000'!$P$256</definedName>
    <definedName name="ID_934414" localSheetId="0">'Основной_1. Ф.12 т.2000'!$Q$256</definedName>
    <definedName name="ID_934415" localSheetId="0">'Основной_1. Ф.12 т.2000'!$F$257</definedName>
    <definedName name="ID_934416" localSheetId="0">'Основной_1. Ф.12 т.2000'!$G$257</definedName>
    <definedName name="ID_934417" localSheetId="0">'Основной_1. Ф.12 т.2000'!$I$257</definedName>
    <definedName name="ID_934418" localSheetId="0">'Основной_1. Ф.12 т.2000'!$J$257</definedName>
    <definedName name="ID_934419" localSheetId="0">'Основной_1. Ф.12 т.2000'!$K$257</definedName>
    <definedName name="ID_934420" localSheetId="0">'Основной_1. Ф.12 т.2000'!$L$257</definedName>
    <definedName name="ID_934421" localSheetId="0">'Основной_1. Ф.12 т.2000'!$M$257</definedName>
    <definedName name="ID_934422" localSheetId="0">'Основной_1. Ф.12 т.2000'!$N$257</definedName>
    <definedName name="ID_934423" localSheetId="0">'Основной_1. Ф.12 т.2000'!$P$257</definedName>
    <definedName name="ID_934424" localSheetId="0">'Основной_1. Ф.12 т.2000'!$Q$257</definedName>
    <definedName name="ID_934425" localSheetId="0">'Основной_1. Ф.12 т.2000'!$R$257</definedName>
    <definedName name="ID_934426" localSheetId="0">'Основной_1. Ф.12 т.2000'!$F$258</definedName>
    <definedName name="ID_934427" localSheetId="0">'Основной_1. Ф.12 т.2000'!$G$258</definedName>
    <definedName name="ID_934428" localSheetId="0">'Основной_1. Ф.12 т.2000'!$I$258</definedName>
    <definedName name="ID_934429" localSheetId="0">'Основной_1. Ф.12 т.2000'!$J$258</definedName>
    <definedName name="ID_934430" localSheetId="0">'Основной_1. Ф.12 т.2000'!$K$258</definedName>
    <definedName name="ID_934431" localSheetId="0">'Основной_1. Ф.12 т.2000'!$I$161</definedName>
    <definedName name="ID_934432" localSheetId="0">'Основной_1. Ф.12 т.2000'!$J$161</definedName>
    <definedName name="ID_934433" localSheetId="0">'Основной_1. Ф.12 т.2000'!$K$161</definedName>
    <definedName name="ID_934434" localSheetId="0">'Основной_1. Ф.12 т.2000'!$L$161</definedName>
    <definedName name="ID_934435" localSheetId="0">'Основной_1. Ф.12 т.2000'!$K$233</definedName>
    <definedName name="ID_934436" localSheetId="0">'Основной_1. Ф.12 т.2000'!$L$233</definedName>
    <definedName name="ID_934437" localSheetId="0">'Основной_1. Ф.12 т.2000'!$L$216</definedName>
    <definedName name="ID_934438" localSheetId="0">'Основной_1. Ф.12 т.2000'!$M$216</definedName>
    <definedName name="ID_934439" localSheetId="0">'Основной_1. Ф.12 т.2000'!$N$216</definedName>
    <definedName name="ID_934440" localSheetId="0">'Основной_1. Ф.12 т.2000'!$P$232</definedName>
    <definedName name="ID_934441" localSheetId="0">'Основной_1. Ф.12 т.2000'!$Q$232</definedName>
    <definedName name="ID_934442" localSheetId="0">'Основной_1. Ф.12 т.2000'!$R$232</definedName>
    <definedName name="ID_934443" localSheetId="0">'Основной_1. Ф.12 т.2000'!$F$233</definedName>
    <definedName name="ID_934444" localSheetId="0">'Основной_1. Ф.12 т.2000'!$G$233</definedName>
    <definedName name="ID_934445" localSheetId="0">'Основной_1. Ф.12 т.2000'!$I$233</definedName>
    <definedName name="ID_934446" localSheetId="0">'Основной_1. Ф.12 т.2000'!$J$233</definedName>
    <definedName name="ID_934447" localSheetId="0">'Основной_1. Ф.12 т.2000'!$N$223</definedName>
    <definedName name="ID_934448" localSheetId="0">'Основной_1. Ф.12 т.2000'!$P$223</definedName>
    <definedName name="ID_934449" localSheetId="0">'Основной_1. Ф.12 т.2000'!$Q$223</definedName>
    <definedName name="ID_934450" localSheetId="0">'Основной_1. Ф.12 т.2000'!$R$223</definedName>
    <definedName name="ID_934451" localSheetId="0">'Основной_1. Ф.12 т.2000'!$F$224</definedName>
    <definedName name="ID_934452" localSheetId="0">'Основной_1. Ф.12 т.2000'!$G$224</definedName>
    <definedName name="ID_934453" localSheetId="0">'Основной_1. Ф.12 т.2000'!$I$224</definedName>
    <definedName name="ID_934454" localSheetId="0">'Основной_1. Ф.12 т.2000'!$J$224</definedName>
    <definedName name="ID_934455" localSheetId="0">'Основной_1. Ф.12 т.2000'!$K$224</definedName>
    <definedName name="ID_934456" localSheetId="0">'Основной_1. Ф.12 т.2000'!$L$224</definedName>
    <definedName name="ID_934457" localSheetId="0">'Основной_1. Ф.12 т.2000'!$M$224</definedName>
    <definedName name="ID_934458" localSheetId="0">'Основной_1. Ф.12 т.2000'!$N$224</definedName>
    <definedName name="ID_934459" localSheetId="0">'Основной_1. Ф.12 т.2000'!$P$224</definedName>
    <definedName name="ID_934460" localSheetId="0">'Основной_1. Ф.12 т.2000'!$Q$224</definedName>
    <definedName name="ID_934461" localSheetId="0">'Основной_1. Ф.12 т.2000'!$R$224</definedName>
    <definedName name="ID_934462" localSheetId="0">'Основной_1. Ф.12 т.2000'!$F$225</definedName>
    <definedName name="ID_934463" localSheetId="0">'Основной_1. Ф.12 т.2000'!$G$225</definedName>
    <definedName name="ID_934464" localSheetId="0">'Основной_1. Ф.12 т.2000'!$I$225</definedName>
    <definedName name="ID_934465" localSheetId="0">'Основной_1. Ф.12 т.2000'!$J$225</definedName>
    <definedName name="ID_934466" localSheetId="0">'Основной_1. Ф.12 т.2000'!$K$225</definedName>
    <definedName name="ID_934467" localSheetId="0">'Основной_1. Ф.12 т.2000'!$L$225</definedName>
    <definedName name="ID_934468" localSheetId="0">'Основной_1. Ф.12 т.2000'!$M$225</definedName>
    <definedName name="ID_934469" localSheetId="0">'Основной_1. Ф.12 т.2000'!$N$225</definedName>
    <definedName name="ID_934470" localSheetId="0">'Основной_1. Ф.12 т.2000'!$P$225</definedName>
    <definedName name="ID_934471" localSheetId="0">'Основной_1. Ф.12 т.2000'!$Q$225</definedName>
    <definedName name="ID_934472" localSheetId="0">'Основной_1. Ф.12 т.2000'!$R$225</definedName>
    <definedName name="ID_934473" localSheetId="0">'Основной_1. Ф.12 т.2000'!$F$226</definedName>
    <definedName name="ID_934474" localSheetId="0">'Основной_1. Ф.12 т.2000'!$G$226</definedName>
    <definedName name="ID_934475" localSheetId="0">'Основной_1. Ф.12 т.2000'!$I$226</definedName>
    <definedName name="ID_934476" localSheetId="0">'Основной_1. Ф.12 т.2000'!$J$226</definedName>
    <definedName name="ID_934477" localSheetId="0">'Основной_1. Ф.12 т.2000'!$K$226</definedName>
    <definedName name="ID_934478" localSheetId="0">'Основной_1. Ф.12 т.2000'!$N$232</definedName>
    <definedName name="ID_934479" localSheetId="0">'Основной_1. Ф.12 т.2000'!$N$219</definedName>
    <definedName name="ID_934480" localSheetId="0">'Основной_1. Ф.12 т.2000'!$P$219</definedName>
    <definedName name="ID_934481" localSheetId="0">'Основной_1. Ф.12 т.2000'!$P$218</definedName>
    <definedName name="ID_934482" localSheetId="0">'Основной_1. Ф.12 т.2000'!$Q$218</definedName>
    <definedName name="ID_934483" localSheetId="0">'Основной_1. Ф.12 т.2000'!$R$218</definedName>
    <definedName name="ID_934484" localSheetId="0">'Основной_1. Ф.12 т.2000'!$F$219</definedName>
    <definedName name="ID_934485" localSheetId="0">'Основной_1. Ф.12 т.2000'!$G$219</definedName>
    <definedName name="ID_934486" localSheetId="0">'Основной_1. Ф.12 т.2000'!$I$219</definedName>
    <definedName name="ID_934487" localSheetId="0">'Основной_1. Ф.12 т.2000'!$J$219</definedName>
    <definedName name="ID_934488" localSheetId="0">'Основной_1. Ф.12 т.2000'!$K$219</definedName>
    <definedName name="ID_934489" localSheetId="0">'Основной_1. Ф.12 т.2000'!$L$219</definedName>
    <definedName name="ID_934490" localSheetId="0">'Основной_1. Ф.12 т.2000'!$M$219</definedName>
    <definedName name="ID_934491" localSheetId="0">'Основной_1. Ф.12 т.2000'!$N$218</definedName>
    <definedName name="ID_934492" localSheetId="0">'Основной_1. Ф.12 т.2000'!$Q$219</definedName>
    <definedName name="ID_934493" localSheetId="0">'Основной_1. Ф.12 т.2000'!$R$219</definedName>
    <definedName name="ID_934494" localSheetId="0">'Основной_1. Ф.12 т.2000'!$F$216</definedName>
    <definedName name="ID_934495" localSheetId="0">'Основной_1. Ф.12 т.2000'!$G$216</definedName>
    <definedName name="ID_934496" localSheetId="0">'Основной_1. Ф.12 т.2000'!$I$216</definedName>
    <definedName name="ID_934497" localSheetId="0">'Основной_1. Ф.12 т.2000'!$J$216</definedName>
    <definedName name="ID_934498" localSheetId="0">'Основной_1. Ф.12 т.2000'!$K$216</definedName>
    <definedName name="ID_934499" localSheetId="0">'Основной_1. Ф.12 т.2000'!$M$233</definedName>
    <definedName name="ID_934500" localSheetId="0">'Основной_1. Ф.12 т.2000'!$N$233</definedName>
    <definedName name="ID_934501" localSheetId="0">'Основной_1. Ф.12 т.2000'!$P$233</definedName>
    <definedName name="ID_934502" localSheetId="0">'Основной_1. Ф.12 т.2000'!$Q$233</definedName>
    <definedName name="ID_934503" localSheetId="0">'Основной_1. Ф.12 т.2000'!$R$233</definedName>
    <definedName name="ID_934504" localSheetId="0">'Основной_1. Ф.12 т.2000'!$L$117</definedName>
    <definedName name="ID_934505" localSheetId="0">'Основной_1. Ф.12 т.2000'!$M$117</definedName>
    <definedName name="ID_934506" localSheetId="0">'Основной_1. Ф.12 т.2000'!$M$94</definedName>
    <definedName name="ID_934507" localSheetId="0">'Основной_1. Ф.12 т.2000'!$N$94</definedName>
    <definedName name="ID_934508" localSheetId="0">'Основной_1. Ф.12 т.2000'!$P$94</definedName>
    <definedName name="ID_934509" localSheetId="0">'Основной_1. Ф.12 т.2000'!$Q$94</definedName>
    <definedName name="ID_934510" localSheetId="0">'Основной_1. Ф.12 т.2000'!$R$94</definedName>
    <definedName name="ID_934511" localSheetId="0">'Основной_1. Ф.12 т.2000'!$F$117</definedName>
    <definedName name="ID_934512" localSheetId="0">'Основной_1. Ф.12 т.2000'!$G$117</definedName>
    <definedName name="ID_934513" localSheetId="0">'Основной_1. Ф.12 т.2000'!$I$117</definedName>
    <definedName name="ID_934514" localSheetId="0">'Основной_1. Ф.12 т.2000'!$J$117</definedName>
    <definedName name="ID_934515" localSheetId="0">'Основной_1. Ф.12 т.2000'!$K$117</definedName>
    <definedName name="ID_934516" localSheetId="0">'Основной_1. Ф.12 т.2000'!$R$135</definedName>
    <definedName name="ID_934517" localSheetId="0">'Основной_1. Ф.12 т.2000'!$F$176</definedName>
    <definedName name="ID_934518" localSheetId="0">'Основной_1. Ф.12 т.2000'!$F$135</definedName>
    <definedName name="ID_934519" localSheetId="0">'Основной_1. Ф.12 т.2000'!$G$135</definedName>
    <definedName name="ID_934520" localSheetId="0">'Основной_1. Ф.12 т.2000'!$I$135</definedName>
    <definedName name="ID_934521" localSheetId="0">'Основной_1. Ф.12 т.2000'!$J$135</definedName>
    <definedName name="ID_934522" localSheetId="0">'Основной_1. Ф.12 т.2000'!$K$135</definedName>
    <definedName name="ID_934523" localSheetId="0">'Основной_1. Ф.12 т.2000'!$L$135</definedName>
    <definedName name="ID_934524" localSheetId="0">'Основной_1. Ф.12 т.2000'!$M$135</definedName>
    <definedName name="ID_934525" localSheetId="0">'Основной_1. Ф.12 т.2000'!$N$135</definedName>
    <definedName name="ID_934526" localSheetId="0">'Основной_1. Ф.12 т.2000'!$P$135</definedName>
    <definedName name="ID_934527" localSheetId="0">'Основной_1. Ф.12 т.2000'!$Q$135</definedName>
    <definedName name="ID_934528" localSheetId="0">'Основной_1. Ф.12 т.2000'!$K$30</definedName>
    <definedName name="ID_934529" localSheetId="0">'Основной_1. Ф.12 т.2000'!$K$249</definedName>
    <definedName name="ID_934530" localSheetId="0">'Основной_1. Ф.12 т.2000'!$L$249</definedName>
    <definedName name="ID_934531" localSheetId="0">'Основной_1. Ф.12 т.2000'!$M$157</definedName>
    <definedName name="ID_934532" localSheetId="0">'Основной_1. Ф.12 т.2000'!$N$157</definedName>
    <definedName name="ID_934533" localSheetId="0">'Основной_1. Ф.12 т.2000'!$P$157</definedName>
    <definedName name="ID_934534" localSheetId="0">'Основной_1. Ф.12 т.2000'!$Q$157</definedName>
    <definedName name="ID_934535" localSheetId="0">'Основной_1. Ф.12 т.2000'!$R$157</definedName>
    <definedName name="ID_934536" localSheetId="0">'Основной_1. Ф.12 т.2000'!$G$161</definedName>
    <definedName name="ID_934537" localSheetId="0">'Основной_1. Ф.12 т.2000'!$K$250</definedName>
    <definedName name="ID_934538" localSheetId="0">'Основной_1. Ф.12 т.2000'!$L$250</definedName>
    <definedName name="ID_934539" localSheetId="0">'Основной_1. Ф.12 т.2000'!$G$248</definedName>
    <definedName name="ID_934540" localSheetId="0">'Основной_1. Ф.12 т.2000'!$I$248</definedName>
    <definedName name="ID_934541" localSheetId="0">'Основной_1. Ф.12 т.2000'!$M$161</definedName>
    <definedName name="ID_934542" localSheetId="0">'Основной_1. Ф.12 т.2000'!$N$161</definedName>
    <definedName name="ID_934543" localSheetId="0">'Основной_1. Ф.12 т.2000'!$P$161</definedName>
    <definedName name="ID_934544" localSheetId="0">'Основной_1. Ф.12 т.2000'!$Q$161</definedName>
    <definedName name="ID_934545" localSheetId="0">'Основной_1. Ф.12 т.2000'!$R$161</definedName>
    <definedName name="ID_934546" localSheetId="0">'Основной_1. Ф.12 т.2000'!$F$162</definedName>
    <definedName name="ID_934547" localSheetId="0">'Основной_1. Ф.12 т.2000'!$K$159</definedName>
    <definedName name="ID_934548" localSheetId="0">'Основной_1. Ф.12 т.2000'!$L$159</definedName>
    <definedName name="ID_934549" localSheetId="0">'Основной_1. Ф.12 т.2000'!$M$159</definedName>
    <definedName name="ID_934550" localSheetId="0">'Основной_1. Ф.12 т.2000'!$N$159</definedName>
    <definedName name="ID_934551" localSheetId="0">'Основной_1. Ф.12 т.2000'!$P$159</definedName>
    <definedName name="ID_934552" localSheetId="0">'Основной_1. Ф.12 т.2000'!$Q$159</definedName>
    <definedName name="ID_934553" localSheetId="0">'Основной_1. Ф.12 т.2000'!$R$159</definedName>
    <definedName name="ID_934554" localSheetId="0">'Основной_1. Ф.12 т.2000'!$F$154</definedName>
    <definedName name="ID_934555" localSheetId="0">'Основной_1. Ф.12 т.2000'!$G$154</definedName>
    <definedName name="ID_934556" localSheetId="0">'Основной_1. Ф.12 т.2000'!$I$154</definedName>
    <definedName name="ID_934557" localSheetId="0">'Основной_1. Ф.12 т.2000'!$J$154</definedName>
    <definedName name="ID_934558" localSheetId="0">'Основной_1. Ф.12 т.2000'!$K$154</definedName>
    <definedName name="ID_934559" localSheetId="0">'Основной_1. Ф.12 т.2000'!$L$154</definedName>
    <definedName name="ID_934560" localSheetId="0">'Основной_1. Ф.12 т.2000'!$M$154</definedName>
    <definedName name="ID_934561" localSheetId="0">'Основной_1. Ф.12 т.2000'!$N$154</definedName>
    <definedName name="ID_934562" localSheetId="0">'Основной_1. Ф.12 т.2000'!$P$154</definedName>
    <definedName name="ID_934563" localSheetId="0">'Основной_1. Ф.12 т.2000'!$Q$154</definedName>
    <definedName name="ID_934564" localSheetId="0">'Основной_1. Ф.12 т.2000'!$R$154</definedName>
    <definedName name="ID_934565" localSheetId="0">'Основной_1. Ф.12 т.2000'!$F$155</definedName>
    <definedName name="ID_934566" localSheetId="0">'Основной_1. Ф.12 т.2000'!$G$155</definedName>
    <definedName name="ID_934567" localSheetId="0">'Основной_1. Ф.12 т.2000'!$I$155</definedName>
    <definedName name="ID_934568" localSheetId="0">'Основной_1. Ф.12 т.2000'!$J$155</definedName>
    <definedName name="ID_934569" localSheetId="0">'Основной_1. Ф.12 т.2000'!$K$155</definedName>
    <definedName name="ID_934570" localSheetId="0">'Основной_1. Ф.12 т.2000'!$L$155</definedName>
    <definedName name="ID_934571" localSheetId="0">'Основной_1. Ф.12 т.2000'!$M$155</definedName>
    <definedName name="ID_934572" localSheetId="0">'Основной_1. Ф.12 т.2000'!$N$155</definedName>
    <definedName name="ID_934573" localSheetId="0">'Основной_1. Ф.12 т.2000'!$P$155</definedName>
    <definedName name="ID_934574" localSheetId="0">'Основной_1. Ф.12 т.2000'!$Q$155</definedName>
    <definedName name="ID_934575" localSheetId="0">'Основной_1. Ф.12 т.2000'!$R$155</definedName>
    <definedName name="ID_934576" localSheetId="0">'Основной_1. Ф.12 т.2000'!$F$156</definedName>
    <definedName name="ID_934577" localSheetId="0">'Основной_1. Ф.12 т.2000'!$G$156</definedName>
    <definedName name="ID_934578" localSheetId="0">'Основной_1. Ф.12 т.2000'!$I$156</definedName>
    <definedName name="ID_934579" localSheetId="0">'Основной_1. Ф.12 т.2000'!$J$156</definedName>
    <definedName name="ID_934580" localSheetId="0">'Основной_1. Ф.12 т.2000'!$K$156</definedName>
    <definedName name="ID_934581" localSheetId="0">'Основной_1. Ф.12 т.2000'!$L$156</definedName>
    <definedName name="ID_934582" localSheetId="0">'Основной_1. Ф.12 т.2000'!$M$156</definedName>
    <definedName name="ID_934583" localSheetId="0">'Основной_1. Ф.12 т.2000'!$N$156</definedName>
    <definedName name="ID_934584" localSheetId="0">'Основной_1. Ф.12 т.2000'!$P$156</definedName>
    <definedName name="ID_934585" localSheetId="0">'Основной_1. Ф.12 т.2000'!$Q$156</definedName>
    <definedName name="ID_934586" localSheetId="0">'Основной_1. Ф.12 т.2000'!$R$156</definedName>
    <definedName name="ID_934587" localSheetId="0">'Основной_1. Ф.12 т.2000'!$F$157</definedName>
    <definedName name="ID_934588" localSheetId="0">'Основной_1. Ф.12 т.2000'!$G$157</definedName>
    <definedName name="ID_934589" localSheetId="0">'Основной_1. Ф.12 т.2000'!$I$157</definedName>
    <definedName name="ID_934590" localSheetId="0">'Основной_1. Ф.12 т.2000'!$J$157</definedName>
    <definedName name="ID_934591" localSheetId="0">'Основной_1. Ф.12 т.2000'!$K$157</definedName>
    <definedName name="ID_934592" localSheetId="0">'Основной_1. Ф.12 т.2000'!$L$157</definedName>
    <definedName name="ID_934593" localSheetId="0">'Основной_1. Ф.12 т.2000'!$M$249</definedName>
    <definedName name="ID_934594" localSheetId="0">'Основной_1. Ф.12 т.2000'!$P$249</definedName>
    <definedName name="ID_934595" localSheetId="0">'Основной_1. Ф.12 т.2000'!$Q$249</definedName>
    <definedName name="ID_934596" localSheetId="0">'Основной_1. Ф.12 т.2000'!$F$250</definedName>
    <definedName name="ID_934597" localSheetId="0">'Основной_1. Ф.12 т.2000'!$I$250</definedName>
    <definedName name="ID_934598" localSheetId="0">'Основной_1. Ф.12 т.2000'!$J$250</definedName>
    <definedName name="ID_934599" localSheetId="0">'Основной_1. Ф.12 т.2000'!$I$249</definedName>
    <definedName name="ID_934600" localSheetId="0">'Основной_1. Ф.12 т.2000'!$J$249</definedName>
    <definedName name="ID_934601" localSheetId="0">'Основной_1. Ф.12 т.2000'!$J$248</definedName>
    <definedName name="ID_934602" localSheetId="0">'Основной_1. Ф.12 т.2000'!$K$248</definedName>
    <definedName name="ID_934603" localSheetId="0">'Основной_1. Ф.12 т.2000'!$L$248</definedName>
    <definedName name="ID_934604" localSheetId="0">'Основной_1. Ф.12 т.2000'!$M$248</definedName>
    <definedName name="ID_934605" localSheetId="0">'Основной_1. Ф.12 т.2000'!$N$248</definedName>
    <definedName name="ID_934606" localSheetId="0">'Основной_1. Ф.12 т.2000'!$P$248</definedName>
    <definedName name="ID_934607" localSheetId="0">'Основной_1. Ф.12 т.2000'!$Q$248</definedName>
    <definedName name="ID_934608" localSheetId="0">'Основной_1. Ф.12 т.2000'!$R$248</definedName>
    <definedName name="ID_934609" localSheetId="0">'Основной_1. Ф.12 т.2000'!$F$249</definedName>
    <definedName name="ID_934610" localSheetId="0">'Основной_1. Ф.12 т.2000'!$J$246</definedName>
    <definedName name="ID_934611" localSheetId="0">'Основной_1. Ф.12 т.2000'!$K$246</definedName>
    <definedName name="ID_934612" localSheetId="0">'Основной_1. Ф.12 т.2000'!$L$246</definedName>
    <definedName name="ID_934613" localSheetId="0">'Основной_1. Ф.12 т.2000'!$M$246</definedName>
    <definedName name="ID_934614" localSheetId="0">'Основной_1. Ф.12 т.2000'!$N$246</definedName>
    <definedName name="ID_934615" localSheetId="0">'Основной_1. Ф.12 т.2000'!$P$246</definedName>
    <definedName name="ID_934616" localSheetId="0">'Основной_1. Ф.12 т.2000'!$Q$246</definedName>
    <definedName name="ID_934617" localSheetId="0">'Основной_1. Ф.12 т.2000'!$R$246</definedName>
    <definedName name="ID_934618" localSheetId="0">'Основной_1. Ф.12 т.2000'!$F$247</definedName>
    <definedName name="ID_934619" localSheetId="0">'Основной_1. Ф.12 т.2000'!$G$247</definedName>
    <definedName name="ID_934620" localSheetId="0">'Основной_1. Ф.12 т.2000'!$L$122</definedName>
    <definedName name="ID_934621" localSheetId="0">'Основной_1. Ф.12 т.2000'!$M$122</definedName>
    <definedName name="ID_934622" localSheetId="0">'Основной_1. Ф.12 т.2000'!$F$130</definedName>
    <definedName name="ID_934623" localSheetId="0">'Основной_1. Ф.12 т.2000'!$G$130</definedName>
    <definedName name="ID_934624" localSheetId="0">'Основной_1. Ф.12 т.2000'!$I$130</definedName>
    <definedName name="ID_934625" localSheetId="0">'Основной_1. Ф.12 т.2000'!$R$122</definedName>
    <definedName name="ID_934626" localSheetId="0">'Основной_1. Ф.12 т.2000'!$F$123</definedName>
    <definedName name="ID_934627" localSheetId="0">'Основной_1. Ф.12 т.2000'!$N$130</definedName>
    <definedName name="ID_934628" localSheetId="0">'Основной_1. Ф.12 т.2000'!$P$130</definedName>
    <definedName name="ID_934629" localSheetId="0">'Основной_1. Ф.12 т.2000'!$Q$130</definedName>
    <definedName name="ID_934630" localSheetId="0">'Основной_1. Ф.12 т.2000'!$J$122</definedName>
    <definedName name="ID_934631" localSheetId="0">'Основной_1. Ф.12 т.2000'!$K$122</definedName>
    <definedName name="ID_934632" localSheetId="0">'Основной_1. Ф.12 т.2000'!$L$30</definedName>
    <definedName name="ID_934633" localSheetId="0">'Основной_1. Ф.12 т.2000'!$M$30</definedName>
    <definedName name="ID_934634" localSheetId="0">'Основной_1. Ф.12 т.2000'!$N$30</definedName>
    <definedName name="ID_934635" localSheetId="0">'Основной_1. Ф.12 т.2000'!$P$30</definedName>
    <definedName name="ID_934636" localSheetId="0">'Основной_1. Ф.12 т.2000'!$Q$30</definedName>
    <definedName name="ID_934637" localSheetId="0">'Основной_1. Ф.12 т.2000'!$R$30</definedName>
    <definedName name="ID_934638" localSheetId="0">'Основной_1. Ф.12 т.2000'!$F$61</definedName>
    <definedName name="ID_934639" localSheetId="0">'Основной_1. Ф.12 т.2000'!$G$61</definedName>
    <definedName name="ID_934640" localSheetId="0">'Основной_1. Ф.12 т.2000'!$I$61</definedName>
    <definedName name="ID_934641" localSheetId="0">'Основной_1. Ф.12 т.2000'!$J$61</definedName>
    <definedName name="ID_934642" localSheetId="0">'Основной_1. Ф.12 т.2000'!$K$61</definedName>
    <definedName name="ID_934643" localSheetId="0">'Основной_1. Ф.12 т.2000'!$L$61</definedName>
    <definedName name="ID_934644" localSheetId="0">'Основной_1. Ф.12 т.2000'!$M$61</definedName>
    <definedName name="ID_934645" localSheetId="0">'Основной_1. Ф.12 т.2000'!$N$61</definedName>
    <definedName name="ID_934646" localSheetId="0">'Основной_1. Ф.12 т.2000'!$P$61</definedName>
    <definedName name="ID_934647" localSheetId="0">'Основной_1. Ф.12 т.2000'!$Q$61</definedName>
    <definedName name="ID_934648" localSheetId="0">'Основной_1. Ф.12 т.2000'!$R$61</definedName>
    <definedName name="ID_934649" localSheetId="0">'Основной_1. Ф.12 т.2000'!$F$64</definedName>
    <definedName name="ID_934650" localSheetId="0">'Основной_1. Ф.12 т.2000'!$G$64</definedName>
    <definedName name="ID_934651" localSheetId="0">'Основной_1. Ф.12 т.2000'!$I$64</definedName>
    <definedName name="ID_934652" localSheetId="0">'Основной_1. Ф.12 т.2000'!$J$64</definedName>
    <definedName name="ID_934653" localSheetId="0">'Основной_1. Ф.12 т.2000'!$K$64</definedName>
    <definedName name="ID_934654" localSheetId="0">'Основной_1. Ф.12 т.2000'!$L$64</definedName>
    <definedName name="ID_934655" localSheetId="0">'Основной_1. Ф.12 т.2000'!$M$64</definedName>
    <definedName name="ID_934656" localSheetId="0">'Основной_1. Ф.12 т.2000'!$N$64</definedName>
    <definedName name="ID_934657" localSheetId="0">'Основной_1. Ф.12 т.2000'!$P$64</definedName>
    <definedName name="ID_934658" localSheetId="0">'Основной_1. Ф.12 т.2000'!$Q$64</definedName>
    <definedName name="ID_934659" localSheetId="0">'Основной_1. Ф.12 т.2000'!$R$64</definedName>
    <definedName name="ID_934660" localSheetId="0">'Основной_1. Ф.12 т.2000'!$F$94</definedName>
    <definedName name="ID_934661" localSheetId="0">'Основной_1. Ф.12 т.2000'!$G$94</definedName>
    <definedName name="ID_934662" localSheetId="0">'Основной_1. Ф.12 т.2000'!$I$94</definedName>
    <definedName name="ID_934663" localSheetId="0">'Основной_1. Ф.12 т.2000'!$J$94</definedName>
    <definedName name="ID_934664" localSheetId="0">'Основной_1. Ф.12 т.2000'!$K$94</definedName>
    <definedName name="ID_934665" localSheetId="0">'Основной_1. Ф.12 т.2000'!$L$94</definedName>
    <definedName name="ID_934666" localSheetId="0">'Основной_1. Ф.12 т.2000'!$N$117</definedName>
    <definedName name="ID_934667" localSheetId="0">'Основной_1. Ф.12 т.2000'!$P$117</definedName>
    <definedName name="ID_934668" localSheetId="0">'Основной_1. Ф.12 т.2000'!$Q$117</definedName>
    <definedName name="ID_934669" localSheetId="0">'Основной_1. Ф.12 т.2000'!$R$117</definedName>
    <definedName name="ID_934670" localSheetId="0">'Основной_1. Ф.12 т.2000'!$G$176</definedName>
    <definedName name="ID_934671" localSheetId="0">'Основной_1. Ф.12 т.2000'!$I$176</definedName>
    <definedName name="ID_934672" localSheetId="0">'Основной_1. Ф.12 т.2000'!$J$176</definedName>
    <definedName name="ID_934673" localSheetId="0">'Основной_1. Ф.12 т.2000'!$K$176</definedName>
    <definedName name="ID_934674" localSheetId="0">'Основной_1. Ф.12 т.2000'!$L$176</definedName>
    <definedName name="ID_934675" localSheetId="0">'Основной_1. Ф.12 т.2000'!$M$176</definedName>
    <definedName name="ID_934676" localSheetId="0">'Основной_1. Ф.12 т.2000'!$N$176</definedName>
    <definedName name="ID_934677" localSheetId="0">'Основной_1. Ф.12 т.2000'!$P$176</definedName>
    <definedName name="ID_934678" localSheetId="0">'Основной_1. Ф.12 т.2000'!$Q$176</definedName>
    <definedName name="ID_934679" localSheetId="0">'Основной_1. Ф.12 т.2000'!$R$176</definedName>
    <definedName name="ID_934680" localSheetId="0">'Основной_1. Ф.12 т.2000'!$F$194</definedName>
    <definedName name="ID_934681" localSheetId="0">'Основной_1. Ф.12 т.2000'!$I$122</definedName>
    <definedName name="ID_934682" localSheetId="0">'Основной_1. Ф.12 т.2000'!$R$130</definedName>
    <definedName name="ID_934683" localSheetId="0">'Основной_1. Ф.12 т.2000'!$F$131</definedName>
    <definedName name="ID_934684" localSheetId="0">'Основной_1. Ф.12 т.2000'!$N$122</definedName>
    <definedName name="ID_934685" localSheetId="0">'Основной_1. Ф.12 т.2000'!$P$122</definedName>
    <definedName name="ID_934686" localSheetId="0">'Основной_1. Ф.12 т.2000'!$Q$122</definedName>
    <definedName name="ID_934687" localSheetId="0">'Основной_1. Ф.12 т.2000'!$J$130</definedName>
    <definedName name="ID_934688" localSheetId="0">'Основной_1. Ф.12 т.2000'!$K$130</definedName>
    <definedName name="ID_934689" localSheetId="0">'Основной_1. Ф.12 т.2000'!$L$130</definedName>
    <definedName name="ID_934690" localSheetId="0">'Основной_1. Ф.12 т.2000'!$M$130</definedName>
    <definedName name="ID_934691" localSheetId="0">'Основной_1. Ф.12 т.2000'!$Q$132</definedName>
    <definedName name="ID_934692" localSheetId="0">'Основной_1. Ф.12 т.2000'!$R$132</definedName>
    <definedName name="ID_934693" localSheetId="0">'Основной_1. Ф.12 т.2000'!$R$131</definedName>
    <definedName name="ID_934694" localSheetId="0">'Основной_1. Ф.12 т.2000'!$F$132</definedName>
    <definedName name="ID_934695" localSheetId="0">'Основной_1. Ф.12 т.2000'!$G$132</definedName>
    <definedName name="ID_934696" localSheetId="0">'Основной_1. Ф.12 т.2000'!$I$132</definedName>
    <definedName name="ID_934697" localSheetId="0">'Основной_1. Ф.12 т.2000'!$J$132</definedName>
    <definedName name="ID_934698" localSheetId="0">'Основной_1. Ф.12 т.2000'!$K$132</definedName>
    <definedName name="ID_934699" localSheetId="0">'Основной_1. Ф.12 т.2000'!$L$132</definedName>
    <definedName name="ID_934700" localSheetId="0">'Основной_1. Ф.12 т.2000'!$M$132</definedName>
    <definedName name="ID_934701" localSheetId="0">'Основной_1. Ф.12 т.2000'!$N$132</definedName>
    <definedName name="ID_934702" localSheetId="0">'Основной_1. Ф.12 т.2000'!$P$132</definedName>
    <definedName name="ID_934703" localSheetId="0">'Основной_1. Ф.12 т.2000'!$G$123</definedName>
    <definedName name="ID_934704" localSheetId="0">'Основной_1. Ф.12 т.2000'!$I$123</definedName>
    <definedName name="ID_934705" localSheetId="0">'Основной_1. Ф.12 т.2000'!$J$123</definedName>
    <definedName name="ID_934706" localSheetId="0">'Основной_1. Ф.12 т.2000'!$K$123</definedName>
    <definedName name="ID_934707" localSheetId="0">'Основной_1. Ф.12 т.2000'!$L$123</definedName>
    <definedName name="ID_934708" localSheetId="0">'Основной_1. Ф.12 т.2000'!$M$123</definedName>
    <definedName name="ID_934709" localSheetId="0">'Основной_1. Ф.12 т.2000'!$N$123</definedName>
    <definedName name="ID_934710" localSheetId="0">'Основной_1. Ф.12 т.2000'!$P$123</definedName>
    <definedName name="ID_934711" localSheetId="0">'Основной_1. Ф.12 т.2000'!$Q$123</definedName>
    <definedName name="ID_934712" localSheetId="0">'Основной_1. Ф.12 т.2000'!$R$123</definedName>
    <definedName name="ID_934713" localSheetId="0">'Основной_1. Ф.12 т.2000'!$F$124</definedName>
    <definedName name="ID_934714" localSheetId="0">'Основной_1. Ф.12 т.2000'!$G$124</definedName>
    <definedName name="ID_934715" localSheetId="0">'Основной_1. Ф.12 т.2000'!$I$124</definedName>
    <definedName name="ID_934716" localSheetId="0">'Основной_1. Ф.12 т.2000'!$J$124</definedName>
    <definedName name="ID_934717" localSheetId="0">'Основной_1. Ф.12 т.2000'!$Q$66</definedName>
    <definedName name="ID_934718" localSheetId="0">'Основной_1. Ф.12 т.2000'!$R$66</definedName>
    <definedName name="ID_934719" localSheetId="0">'Основной_1. Ф.12 т.2000'!$M$73</definedName>
    <definedName name="ID_934720" localSheetId="0">'Основной_1. Ф.12 т.2000'!$N$73</definedName>
    <definedName name="ID_934721" localSheetId="0">'Основной_1. Ф.12 т.2000'!$P$73</definedName>
    <definedName name="ID_934722" localSheetId="0">'Основной_1. Ф.12 т.2000'!$Q$73</definedName>
    <definedName name="ID_934723" localSheetId="0">'Основной_1. Ф.12 т.2000'!$R$73</definedName>
    <definedName name="ID_934724" localSheetId="0">'Основной_1. Ф.12 т.2000'!$F$74</definedName>
    <definedName name="ID_934725" localSheetId="0">'Основной_1. Ф.12 т.2000'!$L$66</definedName>
    <definedName name="ID_934726" localSheetId="0">'Основной_1. Ф.12 т.2000'!$M$66</definedName>
    <definedName name="ID_934727" localSheetId="0">'Основной_1. Ф.12 т.2000'!$N$66</definedName>
    <definedName name="ID_934728" localSheetId="0">'Основной_1. Ф.12 т.2000'!$P$66</definedName>
    <definedName name="ID_934729" localSheetId="0">'Основной_1. Ф.12 т.2000'!$I$247</definedName>
    <definedName name="ID_934730" localSheetId="0">'Основной_1. Ф.12 т.2000'!$J$247</definedName>
    <definedName name="ID_934731" localSheetId="0">'Основной_1. Ф.12 т.2000'!$K$247</definedName>
    <definedName name="ID_934732" localSheetId="0">'Основной_1. Ф.12 т.2000'!$L$247</definedName>
    <definedName name="ID_934733" localSheetId="0">'Основной_1. Ф.12 т.2000'!$M$247</definedName>
    <definedName name="ID_934734" localSheetId="0">'Основной_1. Ф.12 т.2000'!$N$247</definedName>
    <definedName name="ID_934735" localSheetId="0">'Основной_1. Ф.12 т.2000'!$P$247</definedName>
    <definedName name="ID_934736" localSheetId="0">'Основной_1. Ф.12 т.2000'!$Q$247</definedName>
    <definedName name="ID_934737" localSheetId="0">'Основной_1. Ф.12 т.2000'!$R$247</definedName>
    <definedName name="ID_934738" localSheetId="0">'Основной_1. Ф.12 т.2000'!$F$248</definedName>
    <definedName name="ID_934739" localSheetId="0">'Основной_1. Ф.12 т.2000'!$M$250</definedName>
    <definedName name="ID_934740" localSheetId="0">'Основной_1. Ф.12 т.2000'!$P$250</definedName>
    <definedName name="ID_934741" localSheetId="0">'Основной_1. Ф.12 т.2000'!$Q$250</definedName>
    <definedName name="ID_934742" localSheetId="0">'Основной_1. Ф.12 т.2000'!$F$252</definedName>
    <definedName name="ID_934743" localSheetId="0">'Основной_1. Ф.12 т.2000'!$I$252</definedName>
    <definedName name="ID_934744" localSheetId="0">'Основной_1. Ф.12 т.2000'!$J$252</definedName>
    <definedName name="ID_934745" localSheetId="0">'Основной_1. Ф.12 т.2000'!$K$252</definedName>
    <definedName name="ID_934746" localSheetId="0">'Основной_1. Ф.12 т.2000'!$L$252</definedName>
    <definedName name="ID_934747" localSheetId="0">'Основной_1. Ф.12 т.2000'!$M$252</definedName>
    <definedName name="ID_934748" localSheetId="0">'Основной_1. Ф.12 т.2000'!$P$252</definedName>
    <definedName name="ID_934749" localSheetId="0">'Основной_1. Ф.12 т.2000'!$Q$252</definedName>
    <definedName name="ID_934750" localSheetId="0">'Основной_1. Ф.12 т.2000'!$G$162</definedName>
    <definedName name="ID_934751" localSheetId="0">'Основной_1. Ф.12 т.2000'!$I$162</definedName>
    <definedName name="ID_934752" localSheetId="0">'Основной_1. Ф.12 т.2000'!$J$162</definedName>
    <definedName name="ID_934753" localSheetId="0">'Основной_1. Ф.12 т.2000'!$K$162</definedName>
    <definedName name="ID_934754" localSheetId="0">'Основной_1. Ф.12 т.2000'!$L$162</definedName>
    <definedName name="ID_934755" localSheetId="0">'Основной_1. Ф.12 т.2000'!$M$162</definedName>
    <definedName name="ID_934756" localSheetId="0">'Основной_1. Ф.12 т.2000'!$N$162</definedName>
    <definedName name="ID_934757" localSheetId="0">'Основной_1. Ф.12 т.2000'!$P$162</definedName>
    <definedName name="ID_934758" localSheetId="0">'Основной_1. Ф.12 т.2000'!$Q$162</definedName>
    <definedName name="ID_934759" localSheetId="0">'Основной_1. Ф.12 т.2000'!$R$162</definedName>
    <definedName name="ID_934760" localSheetId="0">'Основной_1. Ф.12 т.2000'!$F$163</definedName>
    <definedName name="ID_934761" localSheetId="0">'Основной_1. Ф.12 т.2000'!$F$70</definedName>
    <definedName name="ID_934762" localSheetId="0">'Основной_1. Ф.12 т.2000'!$G$70</definedName>
    <definedName name="ID_934763" localSheetId="0">'Основной_1. Ф.12 т.2000'!$G$69</definedName>
    <definedName name="ID_934764" localSheetId="0">'Основной_1. Ф.12 т.2000'!$I$69</definedName>
    <definedName name="ID_934765" localSheetId="0">'Основной_1. Ф.12 т.2000'!$J$69</definedName>
    <definedName name="ID_934766" localSheetId="0">'Основной_1. Ф.12 т.2000'!$K$69</definedName>
    <definedName name="ID_934767" localSheetId="0">'Основной_1. Ф.12 т.2000'!$L$69</definedName>
    <definedName name="ID_934768" localSheetId="0">'Основной_1. Ф.12 т.2000'!$M$69</definedName>
    <definedName name="ID_934769" localSheetId="0">'Основной_1. Ф.12 т.2000'!$N$69</definedName>
    <definedName name="ID_934770" localSheetId="0">'Основной_1. Ф.12 т.2000'!$P$69</definedName>
    <definedName name="ID_934771" localSheetId="0">'Основной_1. Ф.12 т.2000'!$Q$69</definedName>
    <definedName name="ID_934772" localSheetId="0">'Основной_1. Ф.12 т.2000'!$R$69</definedName>
    <definedName name="ID_934773" localSheetId="0">'Основной_1. Ф.12 т.2000'!$J$66</definedName>
    <definedName name="ID_934774" localSheetId="0">'Основной_1. Ф.12 т.2000'!$K$66</definedName>
    <definedName name="ID_934775" localSheetId="0">'Основной_1. Ф.12 т.2000'!$G$74</definedName>
    <definedName name="ID_934776" localSheetId="0">'Основной_1. Ф.12 т.2000'!$I$74</definedName>
    <definedName name="ID_934777" localSheetId="0">'Основной_1. Ф.12 т.2000'!$I$73</definedName>
    <definedName name="ID_934778" localSheetId="0">'Основной_1. Ф.12 т.2000'!$J$73</definedName>
    <definedName name="ID_934779" localSheetId="0">'Основной_1. Ф.12 т.2000'!$K$73</definedName>
    <definedName name="ID_934780" localSheetId="0">'Основной_1. Ф.12 т.2000'!$L$73</definedName>
    <definedName name="ID_934781" localSheetId="0">'Основной_1. Ф.12 т.2000'!$F$67</definedName>
    <definedName name="ID_934782" localSheetId="0">'Основной_1. Ф.12 т.2000'!$G$67</definedName>
    <definedName name="ID_934783" localSheetId="0">'Основной_1. Ф.12 т.2000'!$I$67</definedName>
    <definedName name="ID_934784" localSheetId="0">'Основной_1. Ф.12 т.2000'!$J$67</definedName>
    <definedName name="ID_934785" localSheetId="0">'Основной_1. Ф.12 т.2000'!$K$67</definedName>
    <definedName name="ID_934786" localSheetId="0">'Основной_1. Ф.12 т.2000'!$L$67</definedName>
    <definedName name="ID_934787" localSheetId="0">'Основной_1. Ф.12 т.2000'!$M$67</definedName>
    <definedName name="ID_934788" localSheetId="0">'Основной_1. Ф.12 т.2000'!$N$67</definedName>
    <definedName name="ID_934789" localSheetId="0">'Основной_1. Ф.12 т.2000'!$P$67</definedName>
    <definedName name="ID_934790" localSheetId="0">'Основной_1. Ф.12 т.2000'!$Q$67</definedName>
    <definedName name="ID_934791" localSheetId="0">'Основной_1. Ф.12 т.2000'!$R$67</definedName>
    <definedName name="ID_934792" localSheetId="0">'Основной_1. Ф.12 т.2000'!$F$69</definedName>
    <definedName name="ID_934793" localSheetId="0">'Основной_1. Ф.12 т.2000'!$I$70</definedName>
    <definedName name="ID_934794" localSheetId="0">'Основной_1. Ф.12 т.2000'!$J$70</definedName>
    <definedName name="ID_934795" localSheetId="0">'Основной_1. Ф.12 т.2000'!$K$70</definedName>
    <definedName name="ID_934796" localSheetId="0">'Основной_1. Ф.12 т.2000'!$L$70</definedName>
    <definedName name="ID_934797" localSheetId="0">'Основной_1. Ф.12 т.2000'!$M$70</definedName>
    <definedName name="ID_934798" localSheetId="0">'Основной_1. Ф.12 т.2000'!$N$70</definedName>
    <definedName name="ID_934799" localSheetId="0">'Основной_1. Ф.12 т.2000'!$P$70</definedName>
    <definedName name="ID_934800" localSheetId="0">'Основной_1. Ф.12 т.2000'!$Q$70</definedName>
    <definedName name="ID_934801" localSheetId="0">'Основной_1. Ф.12 т.2000'!$R$70</definedName>
    <definedName name="ID_934802" localSheetId="0">'Основной_1. Ф.12 т.2000'!$F$71</definedName>
    <definedName name="ID_934803" localSheetId="0">'Основной_1. Ф.12 т.2000'!$G$71</definedName>
    <definedName name="ID_934804" localSheetId="0">'Основной_1. Ф.12 т.2000'!$I$71</definedName>
    <definedName name="ID_934805" localSheetId="0">'Основной_1. Ф.12 т.2000'!$J$71</definedName>
    <definedName name="ID_934806" localSheetId="0">'Основной_1. Ф.12 т.2000'!$K$71</definedName>
    <definedName name="ID_934807" localSheetId="0">'Основной_1. Ф.12 т.2000'!$K$182</definedName>
    <definedName name="ID_934808" localSheetId="0">'Основной_1. Ф.12 т.2000'!$L$182</definedName>
    <definedName name="ID_934809" localSheetId="0">'Основной_1. Ф.12 т.2000'!$R$10</definedName>
    <definedName name="ID_934810" localSheetId="0">'Основной_1. Ф.12 т.2000'!$F$11</definedName>
    <definedName name="ID_934811" localSheetId="0">'Основной_1. Ф.12 т.2000'!$P$227</definedName>
    <definedName name="ID_934812" localSheetId="0">'Основной_1. Ф.12 т.2000'!$Q$227</definedName>
    <definedName name="ID_934813" localSheetId="0">'Основной_1. Ф.12 т.2000'!$R$227</definedName>
    <definedName name="ID_934814" localSheetId="0">'Основной_1. Ф.12 т.2000'!$F$183</definedName>
    <definedName name="ID_934815" localSheetId="0">'Основной_1. Ф.12 т.2000'!$F$227</definedName>
    <definedName name="ID_934816" localSheetId="0">'Основной_1. Ф.12 т.2000'!$G$227</definedName>
    <definedName name="ID_934817" localSheetId="0">'Основной_1. Ф.12 т.2000'!$I$227</definedName>
    <definedName name="ID_934818" localSheetId="0">'Основной_1. Ф.12 т.2000'!$J$227</definedName>
    <definedName name="ID_934819" localSheetId="0">'Основной_1. Ф.12 т.2000'!$K$227</definedName>
    <definedName name="ID_934820" localSheetId="0">'Основной_1. Ф.12 т.2000'!$L$227</definedName>
    <definedName name="ID_934821" localSheetId="0">'Основной_1. Ф.12 т.2000'!$M$227</definedName>
    <definedName name="ID_934822" localSheetId="0">'Основной_1. Ф.12 т.2000'!$N$227</definedName>
    <definedName name="ID_934823" localSheetId="0">'Основной_1. Ф.12 т.2000'!$K$124</definedName>
    <definedName name="ID_934824" localSheetId="0">'Основной_1. Ф.12 т.2000'!$L$124</definedName>
    <definedName name="ID_934825" localSheetId="0">'Основной_1. Ф.12 т.2000'!$M$124</definedName>
    <definedName name="ID_934826" localSheetId="0">'Основной_1. Ф.12 т.2000'!$N$124</definedName>
    <definedName name="ID_934827" localSheetId="0">'Основной_1. Ф.12 т.2000'!$P$124</definedName>
    <definedName name="ID_934828" localSheetId="0">'Основной_1. Ф.12 т.2000'!$Q$124</definedName>
    <definedName name="ID_934829" localSheetId="0">'Основной_1. Ф.12 т.2000'!$R$124</definedName>
    <definedName name="ID_934830" localSheetId="0">'Основной_1. Ф.12 т.2000'!$F$127</definedName>
    <definedName name="ID_934831" localSheetId="0">'Основной_1. Ф.12 т.2000'!$G$127</definedName>
    <definedName name="ID_934832" localSheetId="0">'Основной_1. Ф.12 т.2000'!$I$127</definedName>
    <definedName name="ID_934833" localSheetId="0">'Основной_1. Ф.12 т.2000'!$J$127</definedName>
    <definedName name="ID_934834" localSheetId="0">'Основной_1. Ф.12 т.2000'!$K$127</definedName>
    <definedName name="ID_934835" localSheetId="0">'Основной_1. Ф.12 т.2000'!$L$127</definedName>
    <definedName name="ID_934836" localSheetId="0">'Основной_1. Ф.12 т.2000'!$M$127</definedName>
    <definedName name="ID_934837" localSheetId="0">'Основной_1. Ф.12 т.2000'!$N$127</definedName>
    <definedName name="ID_934838" localSheetId="0">'Основной_1. Ф.12 т.2000'!$P$127</definedName>
    <definedName name="ID_934839" localSheetId="0">'Основной_1. Ф.12 т.2000'!$Q$127</definedName>
    <definedName name="ID_934840" localSheetId="0">'Основной_1. Ф.12 т.2000'!$R$127</definedName>
    <definedName name="ID_934841" localSheetId="0">'Основной_1. Ф.12 т.2000'!$F$128</definedName>
    <definedName name="ID_934842" localSheetId="0">'Основной_1. Ф.12 т.2000'!$G$128</definedName>
    <definedName name="ID_934843" localSheetId="0">'Основной_1. Ф.12 т.2000'!$I$128</definedName>
    <definedName name="ID_934844" localSheetId="0">'Основной_1. Ф.12 т.2000'!$J$128</definedName>
    <definedName name="ID_934845" localSheetId="0">'Основной_1. Ф.12 т.2000'!$K$128</definedName>
    <definedName name="ID_934846" localSheetId="0">'Основной_1. Ф.12 т.2000'!$L$128</definedName>
    <definedName name="ID_934847" localSheetId="0">'Основной_1. Ф.12 т.2000'!$M$128</definedName>
    <definedName name="ID_934848" localSheetId="0">'Основной_1. Ф.12 т.2000'!$N$128</definedName>
    <definedName name="ID_934849" localSheetId="0">'Основной_1. Ф.12 т.2000'!$P$128</definedName>
    <definedName name="ID_934850" localSheetId="0">'Основной_1. Ф.12 т.2000'!$Q$128</definedName>
    <definedName name="ID_934851" localSheetId="0">'Основной_1. Ф.12 т.2000'!$R$128</definedName>
    <definedName name="ID_934852" localSheetId="0">'Основной_1. Ф.12 т.2000'!$G$131</definedName>
    <definedName name="ID_934853" localSheetId="0">'Основной_1. Ф.12 т.2000'!$I$131</definedName>
    <definedName name="ID_934854" localSheetId="0">'Основной_1. Ф.12 т.2000'!$J$131</definedName>
    <definedName name="ID_934855" localSheetId="0">'Основной_1. Ф.12 т.2000'!$K$131</definedName>
    <definedName name="ID_934856" localSheetId="0">'Основной_1. Ф.12 т.2000'!$L$131</definedName>
    <definedName name="ID_934857" localSheetId="0">'Основной_1. Ф.12 т.2000'!$M$131</definedName>
    <definedName name="ID_934858" localSheetId="0">'Основной_1. Ф.12 т.2000'!$N$131</definedName>
    <definedName name="ID_934859" localSheetId="0">'Основной_1. Ф.12 т.2000'!$P$131</definedName>
    <definedName name="ID_934860" localSheetId="0">'Основной_1. Ф.12 т.2000'!$Q$131</definedName>
    <definedName name="ID_934861" localSheetId="0">'Основной_1. Ф.12 т.2000'!$F$136</definedName>
    <definedName name="ID_934862" localSheetId="0">'Основной_1. Ф.12 т.2000'!$I$45</definedName>
    <definedName name="ID_934863" localSheetId="0">'Основной_1. Ф.12 т.2000'!$J$45</definedName>
    <definedName name="ID_934864" localSheetId="0">'Основной_1. Ф.12 т.2000'!$K$45</definedName>
    <definedName name="ID_934865" localSheetId="0">'Основной_1. Ф.12 т.2000'!$L$45</definedName>
    <definedName name="ID_934866" localSheetId="0">'Основной_1. Ф.12 т.2000'!$M$45</definedName>
    <definedName name="ID_934867" localSheetId="0">'Основной_1. Ф.12 т.2000'!$N$45</definedName>
    <definedName name="ID_934868" localSheetId="0">'Основной_1. Ф.12 т.2000'!$P$45</definedName>
    <definedName name="ID_934869" localSheetId="0">'Основной_1. Ф.12 т.2000'!$Q$45</definedName>
    <definedName name="ID_934870" localSheetId="0">'Основной_1. Ф.12 т.2000'!$R$45</definedName>
    <definedName name="ID_934871" localSheetId="0">'Основной_1. Ф.12 т.2000'!$F$45</definedName>
    <definedName name="ID_934872" localSheetId="0">'Основной_1. Ф.12 т.2000'!$G$45</definedName>
    <definedName name="ID_934873" localSheetId="1">'Основной_2. Ф.12 т. 2001...2005'!$E$9</definedName>
    <definedName name="ID_934874" localSheetId="1">'Основной_2. Ф.12 т. 2001...2005'!$E$10</definedName>
    <definedName name="ID_934875" localSheetId="0">'Основной_1. Ф.12 т.2000'!$G$183</definedName>
    <definedName name="ID_934876" localSheetId="0">'Основной_1. Ф.12 т.2000'!$I$183</definedName>
    <definedName name="ID_934877" localSheetId="0">'Основной_1. Ф.12 т.2000'!$J$183</definedName>
    <definedName name="ID_934878" localSheetId="0">'Основной_1. Ф.12 т.2000'!$K$183</definedName>
    <definedName name="ID_934879" localSheetId="0">'Основной_1. Ф.12 т.2000'!$L$183</definedName>
    <definedName name="ID_934880" localSheetId="0">'Основной_1. Ф.12 т.2000'!$M$183</definedName>
    <definedName name="ID_934881" localSheetId="0">'Основной_1. Ф.12 т.2000'!$N$183</definedName>
    <definedName name="ID_934882" localSheetId="0">'Основной_1. Ф.12 т.2000'!$P$183</definedName>
    <definedName name="ID_934883" localSheetId="0">'Основной_1. Ф.12 т.2000'!$Q$183</definedName>
    <definedName name="ID_934884" localSheetId="0">'Основной_1. Ф.12 т.2000'!$R$183</definedName>
    <definedName name="ID_934885" localSheetId="0">'Основной_1. Ф.12 т.2000'!$P$272</definedName>
    <definedName name="ID_934886" localSheetId="0">'Основной_1. Ф.12 т.2000'!$Q$272</definedName>
    <definedName name="ID_934887" localSheetId="0">'Основной_1. Ф.12 т.2000'!$F$272</definedName>
    <definedName name="ID_934888" localSheetId="0">'Основной_1. Ф.12 т.2000'!$G$272</definedName>
    <definedName name="ID_934889" localSheetId="0">'Основной_1. Ф.12 т.2000'!$I$272</definedName>
    <definedName name="ID_934890" localSheetId="0">'Основной_1. Ф.12 т.2000'!$J$272</definedName>
    <definedName name="ID_934891" localSheetId="0">'Основной_1. Ф.12 т.2000'!$K$272</definedName>
    <definedName name="ID_934892" localSheetId="0">'Основной_1. Ф.12 т.2000'!$L$272</definedName>
    <definedName name="ID_934893" localSheetId="0">'Основной_1. Ф.12 т.2000'!$M$272</definedName>
    <definedName name="ID_934894" localSheetId="0">'Основной_1. Ф.12 т.2000'!$N$272</definedName>
    <definedName name="ID_934895" localSheetId="0">'Основной_1. Ф.12 т.2000'!$R$272</definedName>
  </definedNames>
  <calcPr calcId="144525"/>
</workbook>
</file>

<file path=xl/calcChain.xml><?xml version="1.0" encoding="utf-8"?>
<calcChain xmlns="http://schemas.openxmlformats.org/spreadsheetml/2006/main">
  <c r="H6" i="4" l="1"/>
  <c r="F6" i="4"/>
  <c r="AE273" i="2" l="1"/>
  <c r="AD273" i="2"/>
  <c r="AB273" i="2"/>
  <c r="AA273" i="2"/>
  <c r="Z273" i="2"/>
  <c r="X273" i="2"/>
  <c r="W273" i="2"/>
  <c r="V273" i="2"/>
  <c r="U273" i="2"/>
  <c r="Q273" i="2"/>
  <c r="Y273" i="2" s="1"/>
  <c r="O273" i="2"/>
  <c r="H273" i="2"/>
  <c r="AE272" i="2"/>
  <c r="AD272" i="2"/>
  <c r="AA272" i="2"/>
  <c r="Z272" i="2"/>
  <c r="X272" i="2"/>
  <c r="W272" i="2"/>
  <c r="V272" i="2"/>
  <c r="U272" i="2"/>
  <c r="Q272" i="2"/>
  <c r="S272" i="2" s="1"/>
  <c r="O272" i="2"/>
  <c r="AB272" i="2" s="1"/>
  <c r="H272" i="2"/>
  <c r="AC272" i="2" s="1"/>
  <c r="AA271" i="2"/>
  <c r="V271" i="2"/>
  <c r="R271" i="2"/>
  <c r="P271" i="2"/>
  <c r="N271" i="2"/>
  <c r="M271" i="2"/>
  <c r="L271" i="2"/>
  <c r="K271" i="2"/>
  <c r="J271" i="2"/>
  <c r="X271" i="2" s="1"/>
  <c r="I271" i="2"/>
  <c r="U271" i="2" s="1"/>
  <c r="H271" i="2"/>
  <c r="G271" i="2"/>
  <c r="Z271" i="2" s="1"/>
  <c r="F271" i="2"/>
  <c r="AE271" i="2" s="1"/>
  <c r="AE270" i="2"/>
  <c r="AD270" i="2"/>
  <c r="AA270" i="2"/>
  <c r="Z270" i="2"/>
  <c r="X270" i="2"/>
  <c r="W270" i="2"/>
  <c r="V270" i="2"/>
  <c r="U270" i="2"/>
  <c r="Q270" i="2"/>
  <c r="Y270" i="2" s="1"/>
  <c r="O270" i="2"/>
  <c r="AB270" i="2" s="1"/>
  <c r="H270" i="2"/>
  <c r="AE269" i="2"/>
  <c r="AD269" i="2"/>
  <c r="AC269" i="2"/>
  <c r="AB269" i="2"/>
  <c r="AA269" i="2"/>
  <c r="Z269" i="2"/>
  <c r="Y269" i="2"/>
  <c r="X269" i="2"/>
  <c r="W269" i="2"/>
  <c r="V269" i="2"/>
  <c r="U269" i="2"/>
  <c r="R268" i="2"/>
  <c r="P268" i="2"/>
  <c r="N268" i="2"/>
  <c r="O268" i="2" s="1"/>
  <c r="M268" i="2"/>
  <c r="L268" i="2"/>
  <c r="X268" i="2" s="1"/>
  <c r="K268" i="2"/>
  <c r="AD268" i="2" s="1"/>
  <c r="J268" i="2"/>
  <c r="W268" i="2" s="1"/>
  <c r="I268" i="2"/>
  <c r="G268" i="2"/>
  <c r="AA268" i="2" s="1"/>
  <c r="F268" i="2"/>
  <c r="V268" i="2" s="1"/>
  <c r="AE267" i="2"/>
  <c r="AD267" i="2"/>
  <c r="AB267" i="2"/>
  <c r="AA267" i="2"/>
  <c r="Z267" i="2"/>
  <c r="X267" i="2"/>
  <c r="W267" i="2"/>
  <c r="V267" i="2"/>
  <c r="U267" i="2"/>
  <c r="Q267" i="2"/>
  <c r="Y267" i="2" s="1"/>
  <c r="O267" i="2"/>
  <c r="H267" i="2"/>
  <c r="AE266" i="2"/>
  <c r="AD266" i="2"/>
  <c r="AA266" i="2"/>
  <c r="Z266" i="2"/>
  <c r="X266" i="2"/>
  <c r="W266" i="2"/>
  <c r="V266" i="2"/>
  <c r="U266" i="2"/>
  <c r="Q266" i="2"/>
  <c r="S266" i="2" s="1"/>
  <c r="O266" i="2"/>
  <c r="H266" i="2"/>
  <c r="AE265" i="2"/>
  <c r="AD265" i="2"/>
  <c r="AA265" i="2"/>
  <c r="Z265" i="2"/>
  <c r="X265" i="2"/>
  <c r="W265" i="2"/>
  <c r="V265" i="2"/>
  <c r="U265" i="2"/>
  <c r="S265" i="2"/>
  <c r="Q265" i="2"/>
  <c r="Y265" i="2" s="1"/>
  <c r="O265" i="2"/>
  <c r="H265" i="2"/>
  <c r="AC265" i="2" s="1"/>
  <c r="AE264" i="2"/>
  <c r="AD264" i="2"/>
  <c r="AA264" i="2"/>
  <c r="Z264" i="2"/>
  <c r="Y264" i="2"/>
  <c r="X264" i="2"/>
  <c r="W264" i="2"/>
  <c r="V264" i="2"/>
  <c r="U264" i="2"/>
  <c r="Q264" i="2"/>
  <c r="S264" i="2" s="1"/>
  <c r="O264" i="2"/>
  <c r="AB264" i="2" s="1"/>
  <c r="H264" i="2"/>
  <c r="AE263" i="2"/>
  <c r="AD263" i="2"/>
  <c r="AB263" i="2"/>
  <c r="AA263" i="2"/>
  <c r="Z263" i="2"/>
  <c r="X263" i="2"/>
  <c r="W263" i="2"/>
  <c r="V263" i="2"/>
  <c r="U263" i="2"/>
  <c r="Q263" i="2"/>
  <c r="Y263" i="2" s="1"/>
  <c r="O263" i="2"/>
  <c r="H263" i="2"/>
  <c r="AE262" i="2"/>
  <c r="AD262" i="2"/>
  <c r="AA262" i="2"/>
  <c r="Z262" i="2"/>
  <c r="X262" i="2"/>
  <c r="W262" i="2"/>
  <c r="V262" i="2"/>
  <c r="U262" i="2"/>
  <c r="Q262" i="2"/>
  <c r="S262" i="2" s="1"/>
  <c r="O262" i="2"/>
  <c r="H262" i="2"/>
  <c r="AC262" i="2" s="1"/>
  <c r="AE261" i="2"/>
  <c r="AD261" i="2"/>
  <c r="AA261" i="2"/>
  <c r="Z261" i="2"/>
  <c r="X261" i="2"/>
  <c r="W261" i="2"/>
  <c r="V261" i="2"/>
  <c r="U261" i="2"/>
  <c r="S261" i="2"/>
  <c r="Q261" i="2"/>
  <c r="Y261" i="2" s="1"/>
  <c r="O261" i="2"/>
  <c r="H261" i="2"/>
  <c r="AC261" i="2" s="1"/>
  <c r="AE260" i="2"/>
  <c r="AD260" i="2"/>
  <c r="AB260" i="2"/>
  <c r="AA260" i="2"/>
  <c r="Z260" i="2"/>
  <c r="X260" i="2"/>
  <c r="W260" i="2"/>
  <c r="V260" i="2"/>
  <c r="U260" i="2"/>
  <c r="Q260" i="2"/>
  <c r="Y260" i="2" s="1"/>
  <c r="O260" i="2"/>
  <c r="H260" i="2"/>
  <c r="AE259" i="2"/>
  <c r="AD259" i="2"/>
  <c r="AB259" i="2"/>
  <c r="AA259" i="2"/>
  <c r="Z259" i="2"/>
  <c r="X259" i="2"/>
  <c r="W259" i="2"/>
  <c r="V259" i="2"/>
  <c r="U259" i="2"/>
  <c r="Q259" i="2"/>
  <c r="Y259" i="2" s="1"/>
  <c r="O259" i="2"/>
  <c r="H259" i="2"/>
  <c r="AE258" i="2"/>
  <c r="AD258" i="2"/>
  <c r="AA258" i="2"/>
  <c r="Z258" i="2"/>
  <c r="X258" i="2"/>
  <c r="W258" i="2"/>
  <c r="V258" i="2"/>
  <c r="U258" i="2"/>
  <c r="Q258" i="2"/>
  <c r="S258" i="2" s="1"/>
  <c r="O258" i="2"/>
  <c r="H258" i="2"/>
  <c r="AC258" i="2" s="1"/>
  <c r="AE257" i="2"/>
  <c r="X257" i="2"/>
  <c r="W257" i="2"/>
  <c r="S257" i="2"/>
  <c r="Q257" i="2"/>
  <c r="Y257" i="2" s="1"/>
  <c r="O257" i="2"/>
  <c r="I257" i="2"/>
  <c r="AD257" i="2" s="1"/>
  <c r="G257" i="2"/>
  <c r="AA257" i="2" s="1"/>
  <c r="F257" i="2"/>
  <c r="V257" i="2" s="1"/>
  <c r="AE256" i="2"/>
  <c r="AD256" i="2"/>
  <c r="AB256" i="2"/>
  <c r="AA256" i="2"/>
  <c r="Z256" i="2"/>
  <c r="X256" i="2"/>
  <c r="W256" i="2"/>
  <c r="V256" i="2"/>
  <c r="U256" i="2"/>
  <c r="Q256" i="2"/>
  <c r="Y256" i="2" s="1"/>
  <c r="O256" i="2"/>
  <c r="H256" i="2"/>
  <c r="Z255" i="2"/>
  <c r="V255" i="2"/>
  <c r="R255" i="2"/>
  <c r="P255" i="2"/>
  <c r="O255" i="2"/>
  <c r="N255" i="2"/>
  <c r="M255" i="2"/>
  <c r="L255" i="2"/>
  <c r="K255" i="2"/>
  <c r="J255" i="2"/>
  <c r="X255" i="2" s="1"/>
  <c r="I255" i="2"/>
  <c r="AD255" i="2" s="1"/>
  <c r="G255" i="2"/>
  <c r="AA255" i="2" s="1"/>
  <c r="F255" i="2"/>
  <c r="AE255" i="2" s="1"/>
  <c r="AE254" i="2"/>
  <c r="AD254" i="2"/>
  <c r="AA254" i="2"/>
  <c r="Z254" i="2"/>
  <c r="Y254" i="2"/>
  <c r="X254" i="2"/>
  <c r="W254" i="2"/>
  <c r="V254" i="2"/>
  <c r="U254" i="2"/>
  <c r="Q254" i="2"/>
  <c r="S254" i="2" s="1"/>
  <c r="O254" i="2"/>
  <c r="H254" i="2"/>
  <c r="AC254" i="2" s="1"/>
  <c r="AE253" i="2"/>
  <c r="AD253" i="2"/>
  <c r="AB253" i="2"/>
  <c r="AA253" i="2"/>
  <c r="Z253" i="2"/>
  <c r="X253" i="2"/>
  <c r="W253" i="2"/>
  <c r="V253" i="2"/>
  <c r="U253" i="2"/>
  <c r="S253" i="2"/>
  <c r="Q253" i="2"/>
  <c r="Y253" i="2" s="1"/>
  <c r="O253" i="2"/>
  <c r="H253" i="2"/>
  <c r="AC253" i="2" s="1"/>
  <c r="AE252" i="2"/>
  <c r="AD252" i="2"/>
  <c r="AA252" i="2"/>
  <c r="Z252" i="2"/>
  <c r="X252" i="2"/>
  <c r="W252" i="2"/>
  <c r="V252" i="2"/>
  <c r="U252" i="2"/>
  <c r="Q252" i="2"/>
  <c r="Y252" i="2" s="1"/>
  <c r="O252" i="2"/>
  <c r="H252" i="2"/>
  <c r="AA251" i="2"/>
  <c r="V251" i="2"/>
  <c r="R251" i="2"/>
  <c r="P251" i="2"/>
  <c r="N251" i="2"/>
  <c r="O251" i="2" s="1"/>
  <c r="M251" i="2"/>
  <c r="X251" i="2" s="1"/>
  <c r="L251" i="2"/>
  <c r="K251" i="2"/>
  <c r="J251" i="2"/>
  <c r="W251" i="2" s="1"/>
  <c r="I251" i="2"/>
  <c r="AD251" i="2" s="1"/>
  <c r="G251" i="2"/>
  <c r="F251" i="2"/>
  <c r="AE251" i="2" s="1"/>
  <c r="AE250" i="2"/>
  <c r="AD250" i="2"/>
  <c r="AB250" i="2"/>
  <c r="AA250" i="2"/>
  <c r="Z250" i="2"/>
  <c r="Y250" i="2"/>
  <c r="X250" i="2"/>
  <c r="W250" i="2"/>
  <c r="V250" i="2"/>
  <c r="U250" i="2"/>
  <c r="Q250" i="2"/>
  <c r="S250" i="2" s="1"/>
  <c r="O250" i="2"/>
  <c r="H250" i="2"/>
  <c r="AE249" i="2"/>
  <c r="AD249" i="2"/>
  <c r="AA249" i="2"/>
  <c r="Z249" i="2"/>
  <c r="X249" i="2"/>
  <c r="W249" i="2"/>
  <c r="V249" i="2"/>
  <c r="U249" i="2"/>
  <c r="Q249" i="2"/>
  <c r="O249" i="2"/>
  <c r="AB249" i="2" s="1"/>
  <c r="H249" i="2"/>
  <c r="AE248" i="2"/>
  <c r="AD248" i="2"/>
  <c r="AA248" i="2"/>
  <c r="Z248" i="2"/>
  <c r="X248" i="2"/>
  <c r="W248" i="2"/>
  <c r="V248" i="2"/>
  <c r="U248" i="2"/>
  <c r="Q248" i="2"/>
  <c r="Y248" i="2" s="1"/>
  <c r="O248" i="2"/>
  <c r="H248" i="2"/>
  <c r="AE247" i="2"/>
  <c r="AD247" i="2"/>
  <c r="AA247" i="2"/>
  <c r="Z247" i="2"/>
  <c r="Y247" i="2"/>
  <c r="X247" i="2"/>
  <c r="W247" i="2"/>
  <c r="V247" i="2"/>
  <c r="U247" i="2"/>
  <c r="S247" i="2"/>
  <c r="Q247" i="2"/>
  <c r="O247" i="2"/>
  <c r="AB247" i="2" s="1"/>
  <c r="H247" i="2"/>
  <c r="AC247" i="2" s="1"/>
  <c r="AE246" i="2"/>
  <c r="AD246" i="2"/>
  <c r="AB246" i="2"/>
  <c r="AA246" i="2"/>
  <c r="Z246" i="2"/>
  <c r="Y246" i="2"/>
  <c r="X246" i="2"/>
  <c r="W246" i="2"/>
  <c r="V246" i="2"/>
  <c r="U246" i="2"/>
  <c r="Q246" i="2"/>
  <c r="S246" i="2" s="1"/>
  <c r="O246" i="2"/>
  <c r="H246" i="2"/>
  <c r="AE245" i="2"/>
  <c r="AD245" i="2"/>
  <c r="AA245" i="2"/>
  <c r="Z245" i="2"/>
  <c r="X245" i="2"/>
  <c r="W245" i="2"/>
  <c r="V245" i="2"/>
  <c r="U245" i="2"/>
  <c r="Q245" i="2"/>
  <c r="O245" i="2"/>
  <c r="AB245" i="2" s="1"/>
  <c r="H245" i="2"/>
  <c r="AE244" i="2"/>
  <c r="AD244" i="2"/>
  <c r="AA244" i="2"/>
  <c r="Z244" i="2"/>
  <c r="X244" i="2"/>
  <c r="W244" i="2"/>
  <c r="V244" i="2"/>
  <c r="U244" i="2"/>
  <c r="Q244" i="2"/>
  <c r="Y244" i="2" s="1"/>
  <c r="O244" i="2"/>
  <c r="H244" i="2"/>
  <c r="AB244" i="2" s="1"/>
  <c r="AE243" i="2"/>
  <c r="AD243" i="2"/>
  <c r="AA243" i="2"/>
  <c r="Z243" i="2"/>
  <c r="Y243" i="2"/>
  <c r="X243" i="2"/>
  <c r="W243" i="2"/>
  <c r="V243" i="2"/>
  <c r="U243" i="2"/>
  <c r="Q243" i="2"/>
  <c r="Q255" i="2" s="1"/>
  <c r="O243" i="2"/>
  <c r="AB243" i="2" s="1"/>
  <c r="H243" i="2"/>
  <c r="AE242" i="2"/>
  <c r="AD242" i="2"/>
  <c r="AB242" i="2"/>
  <c r="AA242" i="2"/>
  <c r="Z242" i="2"/>
  <c r="Y242" i="2"/>
  <c r="X242" i="2"/>
  <c r="W242" i="2"/>
  <c r="V242" i="2"/>
  <c r="U242" i="2"/>
  <c r="Q242" i="2"/>
  <c r="S242" i="2" s="1"/>
  <c r="O242" i="2"/>
  <c r="H242" i="2"/>
  <c r="AC242" i="2" s="1"/>
  <c r="Z241" i="2"/>
  <c r="R241" i="2"/>
  <c r="P241" i="2"/>
  <c r="O241" i="2"/>
  <c r="N241" i="2"/>
  <c r="M241" i="2"/>
  <c r="L241" i="2"/>
  <c r="X241" i="2" s="1"/>
  <c r="K241" i="2"/>
  <c r="AD241" i="2" s="1"/>
  <c r="J241" i="2"/>
  <c r="I241" i="2"/>
  <c r="G241" i="2"/>
  <c r="F241" i="2"/>
  <c r="AE240" i="2"/>
  <c r="R240" i="2"/>
  <c r="P240" i="2"/>
  <c r="N240" i="2"/>
  <c r="O240" i="2" s="1"/>
  <c r="M240" i="2"/>
  <c r="L240" i="2"/>
  <c r="K240" i="2"/>
  <c r="J240" i="2"/>
  <c r="W240" i="2" s="1"/>
  <c r="I240" i="2"/>
  <c r="AD240" i="2" s="1"/>
  <c r="G240" i="2"/>
  <c r="Z240" i="2" s="1"/>
  <c r="F240" i="2"/>
  <c r="AE239" i="2"/>
  <c r="AD239" i="2"/>
  <c r="AB239" i="2"/>
  <c r="AA239" i="2"/>
  <c r="Z239" i="2"/>
  <c r="X239" i="2"/>
  <c r="W239" i="2"/>
  <c r="V239" i="2"/>
  <c r="U239" i="2"/>
  <c r="S239" i="2"/>
  <c r="Q239" i="2"/>
  <c r="Y239" i="2" s="1"/>
  <c r="O239" i="2"/>
  <c r="H239" i="2"/>
  <c r="AE238" i="2"/>
  <c r="AD238" i="2"/>
  <c r="AC238" i="2"/>
  <c r="AA238" i="2"/>
  <c r="Z238" i="2"/>
  <c r="Y238" i="2"/>
  <c r="X238" i="2"/>
  <c r="W238" i="2"/>
  <c r="V238" i="2"/>
  <c r="U238" i="2"/>
  <c r="Q238" i="2"/>
  <c r="S238" i="2" s="1"/>
  <c r="O238" i="2"/>
  <c r="H238" i="2"/>
  <c r="AE237" i="2"/>
  <c r="AD237" i="2"/>
  <c r="AB237" i="2"/>
  <c r="AA237" i="2"/>
  <c r="Z237" i="2"/>
  <c r="X237" i="2"/>
  <c r="W237" i="2"/>
  <c r="V237" i="2"/>
  <c r="U237" i="2"/>
  <c r="S237" i="2"/>
  <c r="Q237" i="2"/>
  <c r="Q240" i="2" s="1"/>
  <c r="Y240" i="2" s="1"/>
  <c r="O237" i="2"/>
  <c r="H237" i="2"/>
  <c r="AC237" i="2" s="1"/>
  <c r="AE236" i="2"/>
  <c r="AD236" i="2"/>
  <c r="AA236" i="2"/>
  <c r="Z236" i="2"/>
  <c r="Y236" i="2"/>
  <c r="X236" i="2"/>
  <c r="W236" i="2"/>
  <c r="V236" i="2"/>
  <c r="U236" i="2"/>
  <c r="Q236" i="2"/>
  <c r="S236" i="2" s="1"/>
  <c r="O236" i="2"/>
  <c r="H236" i="2"/>
  <c r="AB236" i="2" s="1"/>
  <c r="Z235" i="2"/>
  <c r="V235" i="2"/>
  <c r="R235" i="2"/>
  <c r="P235" i="2"/>
  <c r="O235" i="2"/>
  <c r="N235" i="2"/>
  <c r="M235" i="2"/>
  <c r="L235" i="2"/>
  <c r="K235" i="2"/>
  <c r="J235" i="2"/>
  <c r="X235" i="2" s="1"/>
  <c r="I235" i="2"/>
  <c r="AD235" i="2" s="1"/>
  <c r="G235" i="2"/>
  <c r="AA235" i="2" s="1"/>
  <c r="F235" i="2"/>
  <c r="AE235" i="2" s="1"/>
  <c r="AE234" i="2"/>
  <c r="AD234" i="2"/>
  <c r="AA234" i="2"/>
  <c r="Z234" i="2"/>
  <c r="X234" i="2"/>
  <c r="W234" i="2"/>
  <c r="V234" i="2"/>
  <c r="U234" i="2"/>
  <c r="Q234" i="2"/>
  <c r="Y234" i="2" s="1"/>
  <c r="O234" i="2"/>
  <c r="H234" i="2"/>
  <c r="AE233" i="2"/>
  <c r="AD233" i="2"/>
  <c r="AA233" i="2"/>
  <c r="Z233" i="2"/>
  <c r="Y233" i="2"/>
  <c r="X233" i="2"/>
  <c r="W233" i="2"/>
  <c r="V233" i="2"/>
  <c r="U233" i="2"/>
  <c r="Q233" i="2"/>
  <c r="Q235" i="2" s="1"/>
  <c r="Y235" i="2" s="1"/>
  <c r="O233" i="2"/>
  <c r="AB233" i="2" s="1"/>
  <c r="H233" i="2"/>
  <c r="AE232" i="2"/>
  <c r="AD232" i="2"/>
  <c r="AC232" i="2"/>
  <c r="AB232" i="2"/>
  <c r="AA232" i="2"/>
  <c r="Z232" i="2"/>
  <c r="Y232" i="2"/>
  <c r="X232" i="2"/>
  <c r="W232" i="2"/>
  <c r="V232" i="2"/>
  <c r="U232" i="2"/>
  <c r="Q232" i="2"/>
  <c r="S232" i="2" s="1"/>
  <c r="O232" i="2"/>
  <c r="H232" i="2"/>
  <c r="X231" i="2"/>
  <c r="R231" i="2"/>
  <c r="Q231" i="2"/>
  <c r="Y231" i="2" s="1"/>
  <c r="P231" i="2"/>
  <c r="O231" i="2"/>
  <c r="N231" i="2"/>
  <c r="M231" i="2"/>
  <c r="L231" i="2"/>
  <c r="K231" i="2"/>
  <c r="AD231" i="2" s="1"/>
  <c r="J231" i="2"/>
  <c r="I231" i="2"/>
  <c r="G231" i="2"/>
  <c r="AA231" i="2" s="1"/>
  <c r="F231" i="2"/>
  <c r="AE230" i="2"/>
  <c r="AD230" i="2"/>
  <c r="AA230" i="2"/>
  <c r="Z230" i="2"/>
  <c r="X230" i="2"/>
  <c r="W230" i="2"/>
  <c r="V230" i="2"/>
  <c r="U230" i="2"/>
  <c r="S230" i="2"/>
  <c r="Q230" i="2"/>
  <c r="Y230" i="2" s="1"/>
  <c r="O230" i="2"/>
  <c r="H230" i="2"/>
  <c r="AB230" i="2" s="1"/>
  <c r="AE229" i="2"/>
  <c r="AD229" i="2"/>
  <c r="AA229" i="2"/>
  <c r="Z229" i="2"/>
  <c r="X229" i="2"/>
  <c r="W229" i="2"/>
  <c r="V229" i="2"/>
  <c r="U229" i="2"/>
  <c r="S229" i="2"/>
  <c r="AC229" i="2" s="1"/>
  <c r="Q229" i="2"/>
  <c r="Y229" i="2" s="1"/>
  <c r="O229" i="2"/>
  <c r="AB229" i="2" s="1"/>
  <c r="H229" i="2"/>
  <c r="W228" i="2"/>
  <c r="R228" i="2"/>
  <c r="P228" i="2"/>
  <c r="N228" i="2"/>
  <c r="M228" i="2"/>
  <c r="L228" i="2"/>
  <c r="K228" i="2"/>
  <c r="J228" i="2"/>
  <c r="I228" i="2"/>
  <c r="AD228" i="2" s="1"/>
  <c r="H228" i="2"/>
  <c r="G228" i="2"/>
  <c r="AA228" i="2" s="1"/>
  <c r="F228" i="2"/>
  <c r="V228" i="2" s="1"/>
  <c r="AE227" i="2"/>
  <c r="AD227" i="2"/>
  <c r="AB227" i="2"/>
  <c r="AA227" i="2"/>
  <c r="Z227" i="2"/>
  <c r="X227" i="2"/>
  <c r="W227" i="2"/>
  <c r="V227" i="2"/>
  <c r="U227" i="2"/>
  <c r="S227" i="2"/>
  <c r="Q227" i="2"/>
  <c r="Y227" i="2" s="1"/>
  <c r="O227" i="2"/>
  <c r="H227" i="2"/>
  <c r="AE226" i="2"/>
  <c r="AD226" i="2"/>
  <c r="AC226" i="2"/>
  <c r="AA226" i="2"/>
  <c r="Z226" i="2"/>
  <c r="X226" i="2"/>
  <c r="W226" i="2"/>
  <c r="V226" i="2"/>
  <c r="U226" i="2"/>
  <c r="Q226" i="2"/>
  <c r="S226" i="2" s="1"/>
  <c r="O226" i="2"/>
  <c r="H226" i="2"/>
  <c r="AE225" i="2"/>
  <c r="AD225" i="2"/>
  <c r="AA225" i="2"/>
  <c r="Z225" i="2"/>
  <c r="Y225" i="2"/>
  <c r="X225" i="2"/>
  <c r="W225" i="2"/>
  <c r="V225" i="2"/>
  <c r="U225" i="2"/>
  <c r="S225" i="2"/>
  <c r="Q225" i="2"/>
  <c r="O225" i="2"/>
  <c r="AB225" i="2" s="1"/>
  <c r="H225" i="2"/>
  <c r="AC225" i="2" s="1"/>
  <c r="AE224" i="2"/>
  <c r="AD224" i="2"/>
  <c r="AA224" i="2"/>
  <c r="Z224" i="2"/>
  <c r="Y224" i="2"/>
  <c r="X224" i="2"/>
  <c r="W224" i="2"/>
  <c r="V224" i="2"/>
  <c r="U224" i="2"/>
  <c r="Q224" i="2"/>
  <c r="S224" i="2" s="1"/>
  <c r="O224" i="2"/>
  <c r="H224" i="2"/>
  <c r="AE223" i="2"/>
  <c r="AD223" i="2"/>
  <c r="AB223" i="2"/>
  <c r="AA223" i="2"/>
  <c r="Z223" i="2"/>
  <c r="X223" i="2"/>
  <c r="W223" i="2"/>
  <c r="V223" i="2"/>
  <c r="U223" i="2"/>
  <c r="S223" i="2"/>
  <c r="Q223" i="2"/>
  <c r="Y223" i="2" s="1"/>
  <c r="O223" i="2"/>
  <c r="H223" i="2"/>
  <c r="AE222" i="2"/>
  <c r="AD222" i="2"/>
  <c r="AA222" i="2"/>
  <c r="Z222" i="2"/>
  <c r="X222" i="2"/>
  <c r="W222" i="2"/>
  <c r="V222" i="2"/>
  <c r="U222" i="2"/>
  <c r="Q222" i="2"/>
  <c r="O222" i="2"/>
  <c r="H222" i="2"/>
  <c r="AB222" i="2" s="1"/>
  <c r="AE221" i="2"/>
  <c r="AD221" i="2"/>
  <c r="AB221" i="2"/>
  <c r="AA221" i="2"/>
  <c r="Z221" i="2"/>
  <c r="X221" i="2"/>
  <c r="W221" i="2"/>
  <c r="V221" i="2"/>
  <c r="U221" i="2"/>
  <c r="S221" i="2"/>
  <c r="Q221" i="2"/>
  <c r="Y221" i="2" s="1"/>
  <c r="O221" i="2"/>
  <c r="H221" i="2"/>
  <c r="X220" i="2"/>
  <c r="R220" i="2"/>
  <c r="P220" i="2"/>
  <c r="N220" i="2"/>
  <c r="M220" i="2"/>
  <c r="L220" i="2"/>
  <c r="K220" i="2"/>
  <c r="AD220" i="2" s="1"/>
  <c r="J220" i="2"/>
  <c r="O220" i="2" s="1"/>
  <c r="I220" i="2"/>
  <c r="H220" i="2"/>
  <c r="AB220" i="2" s="1"/>
  <c r="G220" i="2"/>
  <c r="F220" i="2"/>
  <c r="V220" i="2" s="1"/>
  <c r="AE219" i="2"/>
  <c r="AD219" i="2"/>
  <c r="AA219" i="2"/>
  <c r="Z219" i="2"/>
  <c r="X219" i="2"/>
  <c r="W219" i="2"/>
  <c r="V219" i="2"/>
  <c r="U219" i="2"/>
  <c r="S219" i="2"/>
  <c r="Q219" i="2"/>
  <c r="Y219" i="2" s="1"/>
  <c r="O219" i="2"/>
  <c r="AB219" i="2" s="1"/>
  <c r="H219" i="2"/>
  <c r="AC219" i="2" s="1"/>
  <c r="AE218" i="2"/>
  <c r="AD218" i="2"/>
  <c r="AA218" i="2"/>
  <c r="Z218" i="2"/>
  <c r="Y218" i="2"/>
  <c r="X218" i="2"/>
  <c r="W218" i="2"/>
  <c r="V218" i="2"/>
  <c r="U218" i="2"/>
  <c r="Q218" i="2"/>
  <c r="S218" i="2" s="1"/>
  <c r="O218" i="2"/>
  <c r="AB218" i="2" s="1"/>
  <c r="H218" i="2"/>
  <c r="AC218" i="2" s="1"/>
  <c r="R217" i="2"/>
  <c r="AA217" i="2" s="1"/>
  <c r="P217" i="2"/>
  <c r="N217" i="2"/>
  <c r="O217" i="2" s="1"/>
  <c r="M217" i="2"/>
  <c r="L217" i="2"/>
  <c r="X217" i="2" s="1"/>
  <c r="K217" i="2"/>
  <c r="AD217" i="2" s="1"/>
  <c r="J217" i="2"/>
  <c r="I217" i="2"/>
  <c r="G217" i="2"/>
  <c r="Z217" i="2" s="1"/>
  <c r="F217" i="2"/>
  <c r="V217" i="2" s="1"/>
  <c r="AE216" i="2"/>
  <c r="AD216" i="2"/>
  <c r="AB216" i="2"/>
  <c r="AA216" i="2"/>
  <c r="Z216" i="2"/>
  <c r="Y216" i="2"/>
  <c r="X216" i="2"/>
  <c r="W216" i="2"/>
  <c r="V216" i="2"/>
  <c r="U216" i="2"/>
  <c r="S216" i="2"/>
  <c r="Q216" i="2"/>
  <c r="Q217" i="2" s="1"/>
  <c r="O216" i="2"/>
  <c r="H216" i="2"/>
  <c r="AC216" i="2" s="1"/>
  <c r="AE215" i="2"/>
  <c r="AD215" i="2"/>
  <c r="AA215" i="2"/>
  <c r="Z215" i="2"/>
  <c r="X215" i="2"/>
  <c r="W215" i="2"/>
  <c r="V215" i="2"/>
  <c r="U215" i="2"/>
  <c r="Q215" i="2"/>
  <c r="S215" i="2" s="1"/>
  <c r="O215" i="2"/>
  <c r="H215" i="2"/>
  <c r="AE214" i="2"/>
  <c r="AD214" i="2"/>
  <c r="AB214" i="2"/>
  <c r="AA214" i="2"/>
  <c r="Z214" i="2"/>
  <c r="Y214" i="2"/>
  <c r="X214" i="2"/>
  <c r="W214" i="2"/>
  <c r="V214" i="2"/>
  <c r="U214" i="2"/>
  <c r="Q214" i="2"/>
  <c r="S214" i="2" s="1"/>
  <c r="O214" i="2"/>
  <c r="H214" i="2"/>
  <c r="AE213" i="2"/>
  <c r="AD213" i="2"/>
  <c r="AC213" i="2"/>
  <c r="AB213" i="2"/>
  <c r="AA213" i="2"/>
  <c r="Z213" i="2"/>
  <c r="X213" i="2"/>
  <c r="W213" i="2"/>
  <c r="V213" i="2"/>
  <c r="U213" i="2"/>
  <c r="Q213" i="2"/>
  <c r="S213" i="2" s="1"/>
  <c r="O213" i="2"/>
  <c r="H213" i="2"/>
  <c r="AE212" i="2"/>
  <c r="AD212" i="2"/>
  <c r="AA212" i="2"/>
  <c r="Z212" i="2"/>
  <c r="X212" i="2"/>
  <c r="W212" i="2"/>
  <c r="V212" i="2"/>
  <c r="U212" i="2"/>
  <c r="Q212" i="2"/>
  <c r="Y212" i="2" s="1"/>
  <c r="O212" i="2"/>
  <c r="H212" i="2"/>
  <c r="AB212" i="2" s="1"/>
  <c r="AE211" i="2"/>
  <c r="AD211" i="2"/>
  <c r="AA211" i="2"/>
  <c r="Z211" i="2"/>
  <c r="Y211" i="2"/>
  <c r="X211" i="2"/>
  <c r="W211" i="2"/>
  <c r="V211" i="2"/>
  <c r="U211" i="2"/>
  <c r="S211" i="2"/>
  <c r="Q211" i="2"/>
  <c r="O211" i="2"/>
  <c r="H211" i="2"/>
  <c r="AC211" i="2" s="1"/>
  <c r="W210" i="2"/>
  <c r="V210" i="2"/>
  <c r="R210" i="2"/>
  <c r="P210" i="2"/>
  <c r="N210" i="2"/>
  <c r="Z210" i="2" s="1"/>
  <c r="M210" i="2"/>
  <c r="L210" i="2"/>
  <c r="K210" i="2"/>
  <c r="J210" i="2"/>
  <c r="I210" i="2"/>
  <c r="AD210" i="2" s="1"/>
  <c r="H210" i="2"/>
  <c r="G210" i="2"/>
  <c r="AA210" i="2" s="1"/>
  <c r="F210" i="2"/>
  <c r="U209" i="2"/>
  <c r="R209" i="2"/>
  <c r="P209" i="2"/>
  <c r="N209" i="2"/>
  <c r="M209" i="2"/>
  <c r="L209" i="2"/>
  <c r="K209" i="2"/>
  <c r="J209" i="2"/>
  <c r="O209" i="2" s="1"/>
  <c r="I209" i="2"/>
  <c r="AD209" i="2" s="1"/>
  <c r="G209" i="2"/>
  <c r="AA209" i="2" s="1"/>
  <c r="F209" i="2"/>
  <c r="AE208" i="2"/>
  <c r="AD208" i="2"/>
  <c r="AA208" i="2"/>
  <c r="Z208" i="2"/>
  <c r="X208" i="2"/>
  <c r="W208" i="2"/>
  <c r="V208" i="2"/>
  <c r="U208" i="2"/>
  <c r="Q208" i="2"/>
  <c r="S208" i="2" s="1"/>
  <c r="O208" i="2"/>
  <c r="H208" i="2"/>
  <c r="AC208" i="2" s="1"/>
  <c r="AE207" i="2"/>
  <c r="AD207" i="2"/>
  <c r="AB207" i="2"/>
  <c r="AA207" i="2"/>
  <c r="Z207" i="2"/>
  <c r="Y207" i="2"/>
  <c r="X207" i="2"/>
  <c r="W207" i="2"/>
  <c r="V207" i="2"/>
  <c r="U207" i="2"/>
  <c r="Q207" i="2"/>
  <c r="Q209" i="2" s="1"/>
  <c r="O207" i="2"/>
  <c r="H207" i="2"/>
  <c r="AE206" i="2"/>
  <c r="AD206" i="2"/>
  <c r="AA206" i="2"/>
  <c r="Z206" i="2"/>
  <c r="Y206" i="2"/>
  <c r="X206" i="2"/>
  <c r="W206" i="2"/>
  <c r="V206" i="2"/>
  <c r="U206" i="2"/>
  <c r="Q206" i="2"/>
  <c r="S206" i="2" s="1"/>
  <c r="O206" i="2"/>
  <c r="AB206" i="2" s="1"/>
  <c r="H206" i="2"/>
  <c r="AC206" i="2" s="1"/>
  <c r="AD205" i="2"/>
  <c r="Z205" i="2"/>
  <c r="R205" i="2"/>
  <c r="AA205" i="2" s="1"/>
  <c r="P205" i="2"/>
  <c r="O205" i="2"/>
  <c r="N205" i="2"/>
  <c r="M205" i="2"/>
  <c r="L205" i="2"/>
  <c r="X205" i="2" s="1"/>
  <c r="K205" i="2"/>
  <c r="J205" i="2"/>
  <c r="I205" i="2"/>
  <c r="G205" i="2"/>
  <c r="F205" i="2"/>
  <c r="V205" i="2" s="1"/>
  <c r="AE204" i="2"/>
  <c r="AD204" i="2"/>
  <c r="AA204" i="2"/>
  <c r="Z204" i="2"/>
  <c r="X204" i="2"/>
  <c r="W204" i="2"/>
  <c r="V204" i="2"/>
  <c r="U204" i="2"/>
  <c r="S204" i="2"/>
  <c r="Q204" i="2"/>
  <c r="Q205" i="2" s="1"/>
  <c r="O204" i="2"/>
  <c r="H204" i="2"/>
  <c r="AC204" i="2" s="1"/>
  <c r="AE203" i="2"/>
  <c r="AD203" i="2"/>
  <c r="AA203" i="2"/>
  <c r="Z203" i="2"/>
  <c r="Y203" i="2"/>
  <c r="X203" i="2"/>
  <c r="W203" i="2"/>
  <c r="V203" i="2"/>
  <c r="U203" i="2"/>
  <c r="S203" i="2"/>
  <c r="Q203" i="2"/>
  <c r="O203" i="2"/>
  <c r="H203" i="2"/>
  <c r="AC203" i="2" s="1"/>
  <c r="AE202" i="2"/>
  <c r="AD202" i="2"/>
  <c r="AA202" i="2"/>
  <c r="Z202" i="2"/>
  <c r="X202" i="2"/>
  <c r="W202" i="2"/>
  <c r="V202" i="2"/>
  <c r="U202" i="2"/>
  <c r="S202" i="2"/>
  <c r="Q202" i="2"/>
  <c r="Y202" i="2" s="1"/>
  <c r="O202" i="2"/>
  <c r="H202" i="2"/>
  <c r="AC202" i="2" s="1"/>
  <c r="V201" i="2"/>
  <c r="R201" i="2"/>
  <c r="P201" i="2"/>
  <c r="N201" i="2"/>
  <c r="M201" i="2"/>
  <c r="L201" i="2"/>
  <c r="K201" i="2"/>
  <c r="W201" i="2" s="1"/>
  <c r="J201" i="2"/>
  <c r="O201" i="2" s="1"/>
  <c r="I201" i="2"/>
  <c r="AD201" i="2" s="1"/>
  <c r="G201" i="2"/>
  <c r="AA201" i="2" s="1"/>
  <c r="F201" i="2"/>
  <c r="AE200" i="2"/>
  <c r="AD200" i="2"/>
  <c r="AA200" i="2"/>
  <c r="Z200" i="2"/>
  <c r="X200" i="2"/>
  <c r="W200" i="2"/>
  <c r="V200" i="2"/>
  <c r="U200" i="2"/>
  <c r="S200" i="2"/>
  <c r="AC200" i="2" s="1"/>
  <c r="Q200" i="2"/>
  <c r="Q201" i="2" s="1"/>
  <c r="O200" i="2"/>
  <c r="H200" i="2"/>
  <c r="AB200" i="2" s="1"/>
  <c r="AE199" i="2"/>
  <c r="AD199" i="2"/>
  <c r="AC199" i="2"/>
  <c r="AA199" i="2"/>
  <c r="Z199" i="2"/>
  <c r="X199" i="2"/>
  <c r="W199" i="2"/>
  <c r="V199" i="2"/>
  <c r="U199" i="2"/>
  <c r="S199" i="2"/>
  <c r="Q199" i="2"/>
  <c r="Y199" i="2" s="1"/>
  <c r="O199" i="2"/>
  <c r="AB199" i="2" s="1"/>
  <c r="H199" i="2"/>
  <c r="AE198" i="2"/>
  <c r="AD198" i="2"/>
  <c r="AA198" i="2"/>
  <c r="Z198" i="2"/>
  <c r="Y198" i="2"/>
  <c r="X198" i="2"/>
  <c r="W198" i="2"/>
  <c r="V198" i="2"/>
  <c r="U198" i="2"/>
  <c r="S198" i="2"/>
  <c r="Q198" i="2"/>
  <c r="O198" i="2"/>
  <c r="H198" i="2"/>
  <c r="AC198" i="2" s="1"/>
  <c r="AE197" i="2"/>
  <c r="AD197" i="2"/>
  <c r="AA197" i="2"/>
  <c r="Z197" i="2"/>
  <c r="X197" i="2"/>
  <c r="W197" i="2"/>
  <c r="V197" i="2"/>
  <c r="U197" i="2"/>
  <c r="S197" i="2"/>
  <c r="Q197" i="2"/>
  <c r="Y197" i="2" s="1"/>
  <c r="O197" i="2"/>
  <c r="H197" i="2"/>
  <c r="AC197" i="2" s="1"/>
  <c r="AE196" i="2"/>
  <c r="AD196" i="2"/>
  <c r="AA196" i="2"/>
  <c r="Z196" i="2"/>
  <c r="X196" i="2"/>
  <c r="W196" i="2"/>
  <c r="V196" i="2"/>
  <c r="U196" i="2"/>
  <c r="Q196" i="2"/>
  <c r="Y196" i="2" s="1"/>
  <c r="O196" i="2"/>
  <c r="H196" i="2"/>
  <c r="AB196" i="2" s="1"/>
  <c r="AE195" i="2"/>
  <c r="AD195" i="2"/>
  <c r="AA195" i="2"/>
  <c r="Z195" i="2"/>
  <c r="X195" i="2"/>
  <c r="W195" i="2"/>
  <c r="V195" i="2"/>
  <c r="U195" i="2"/>
  <c r="S195" i="2"/>
  <c r="Q195" i="2"/>
  <c r="Y195" i="2" s="1"/>
  <c r="O195" i="2"/>
  <c r="H195" i="2"/>
  <c r="AC195" i="2" s="1"/>
  <c r="AE194" i="2"/>
  <c r="AD194" i="2"/>
  <c r="AA194" i="2"/>
  <c r="Z194" i="2"/>
  <c r="Y194" i="2"/>
  <c r="X194" i="2"/>
  <c r="W194" i="2"/>
  <c r="V194" i="2"/>
  <c r="U194" i="2"/>
  <c r="S194" i="2"/>
  <c r="AC194" i="2" s="1"/>
  <c r="Q194" i="2"/>
  <c r="O194" i="2"/>
  <c r="H194" i="2"/>
  <c r="AB194" i="2" s="1"/>
  <c r="X193" i="2"/>
  <c r="R193" i="2"/>
  <c r="P193" i="2"/>
  <c r="N193" i="2"/>
  <c r="M193" i="2"/>
  <c r="L193" i="2"/>
  <c r="K193" i="2"/>
  <c r="J193" i="2"/>
  <c r="W193" i="2" s="1"/>
  <c r="AE192" i="2"/>
  <c r="AD192" i="2"/>
  <c r="AC192" i="2"/>
  <c r="AA192" i="2"/>
  <c r="Z192" i="2"/>
  <c r="X192" i="2"/>
  <c r="W192" i="2"/>
  <c r="V192" i="2"/>
  <c r="U192" i="2"/>
  <c r="Q192" i="2"/>
  <c r="S192" i="2" s="1"/>
  <c r="O192" i="2"/>
  <c r="H192" i="2"/>
  <c r="AB192" i="2" s="1"/>
  <c r="AE191" i="2"/>
  <c r="AD191" i="2"/>
  <c r="AB191" i="2"/>
  <c r="AA191" i="2"/>
  <c r="Z191" i="2"/>
  <c r="Y191" i="2"/>
  <c r="X191" i="2"/>
  <c r="W191" i="2"/>
  <c r="V191" i="2"/>
  <c r="U191" i="2"/>
  <c r="Q191" i="2"/>
  <c r="S191" i="2" s="1"/>
  <c r="O191" i="2"/>
  <c r="H191" i="2"/>
  <c r="AE190" i="2"/>
  <c r="AD190" i="2"/>
  <c r="AA190" i="2"/>
  <c r="Z190" i="2"/>
  <c r="Y190" i="2"/>
  <c r="X190" i="2"/>
  <c r="W190" i="2"/>
  <c r="V190" i="2"/>
  <c r="U190" i="2"/>
  <c r="Q190" i="2"/>
  <c r="S190" i="2" s="1"/>
  <c r="O190" i="2"/>
  <c r="AB190" i="2" s="1"/>
  <c r="H190" i="2"/>
  <c r="AC190" i="2" s="1"/>
  <c r="AE189" i="2"/>
  <c r="AD189" i="2"/>
  <c r="AB189" i="2"/>
  <c r="AA189" i="2"/>
  <c r="Z189" i="2"/>
  <c r="X189" i="2"/>
  <c r="W189" i="2"/>
  <c r="V189" i="2"/>
  <c r="U189" i="2"/>
  <c r="S189" i="2"/>
  <c r="Q189" i="2"/>
  <c r="Y189" i="2" s="1"/>
  <c r="O189" i="2"/>
  <c r="H189" i="2"/>
  <c r="AE188" i="2"/>
  <c r="AD188" i="2"/>
  <c r="AC188" i="2"/>
  <c r="AA188" i="2"/>
  <c r="Z188" i="2"/>
  <c r="X188" i="2"/>
  <c r="W188" i="2"/>
  <c r="V188" i="2"/>
  <c r="U188" i="2"/>
  <c r="Q188" i="2"/>
  <c r="S188" i="2" s="1"/>
  <c r="O188" i="2"/>
  <c r="H188" i="2"/>
  <c r="AB188" i="2" s="1"/>
  <c r="AE187" i="2"/>
  <c r="AD187" i="2"/>
  <c r="AA187" i="2"/>
  <c r="Z187" i="2"/>
  <c r="X187" i="2"/>
  <c r="W187" i="2"/>
  <c r="V187" i="2"/>
  <c r="U187" i="2"/>
  <c r="Q187" i="2"/>
  <c r="Y187" i="2" s="1"/>
  <c r="O187" i="2"/>
  <c r="AB187" i="2" s="1"/>
  <c r="H187" i="2"/>
  <c r="AE186" i="2"/>
  <c r="AD186" i="2"/>
  <c r="AC186" i="2"/>
  <c r="AA186" i="2"/>
  <c r="Z186" i="2"/>
  <c r="X186" i="2"/>
  <c r="W186" i="2"/>
  <c r="V186" i="2"/>
  <c r="U186" i="2"/>
  <c r="Q186" i="2"/>
  <c r="S186" i="2" s="1"/>
  <c r="O186" i="2"/>
  <c r="H186" i="2"/>
  <c r="AB186" i="2" s="1"/>
  <c r="AE185" i="2"/>
  <c r="AD185" i="2"/>
  <c r="Y185" i="2"/>
  <c r="X185" i="2"/>
  <c r="W185" i="2"/>
  <c r="V185" i="2"/>
  <c r="U185" i="2"/>
  <c r="Q185" i="2"/>
  <c r="S185" i="2" s="1"/>
  <c r="O185" i="2"/>
  <c r="I185" i="2"/>
  <c r="H185" i="2"/>
  <c r="G185" i="2"/>
  <c r="AA185" i="2" s="1"/>
  <c r="F185" i="2"/>
  <c r="AA184" i="2"/>
  <c r="R184" i="2"/>
  <c r="P184" i="2"/>
  <c r="N184" i="2"/>
  <c r="O184" i="2" s="1"/>
  <c r="M184" i="2"/>
  <c r="X184" i="2" s="1"/>
  <c r="L184" i="2"/>
  <c r="K184" i="2"/>
  <c r="J184" i="2"/>
  <c r="W184" i="2" s="1"/>
  <c r="G184" i="2"/>
  <c r="Z184" i="2" s="1"/>
  <c r="Z183" i="2"/>
  <c r="X183" i="2"/>
  <c r="W183" i="2"/>
  <c r="O183" i="2"/>
  <c r="I183" i="2"/>
  <c r="AD183" i="2" s="1"/>
  <c r="G183" i="2"/>
  <c r="AA183" i="2" s="1"/>
  <c r="F183" i="2"/>
  <c r="V183" i="2" s="1"/>
  <c r="AE182" i="2"/>
  <c r="X182" i="2"/>
  <c r="W182" i="2"/>
  <c r="V182" i="2"/>
  <c r="U182" i="2"/>
  <c r="Q182" i="2"/>
  <c r="Y182" i="2" s="1"/>
  <c r="O182" i="2"/>
  <c r="I182" i="2"/>
  <c r="AD182" i="2" s="1"/>
  <c r="G182" i="2"/>
  <c r="H182" i="2" s="1"/>
  <c r="F182" i="2"/>
  <c r="AE181" i="2"/>
  <c r="X181" i="2"/>
  <c r="W181" i="2"/>
  <c r="U181" i="2"/>
  <c r="O181" i="2"/>
  <c r="I181" i="2"/>
  <c r="AD181" i="2" s="1"/>
  <c r="G181" i="2"/>
  <c r="AA181" i="2" s="1"/>
  <c r="F181" i="2"/>
  <c r="V181" i="2" s="1"/>
  <c r="R180" i="2"/>
  <c r="P180" i="2"/>
  <c r="N180" i="2"/>
  <c r="M180" i="2"/>
  <c r="L180" i="2"/>
  <c r="K180" i="2"/>
  <c r="J180" i="2"/>
  <c r="X180" i="2" s="1"/>
  <c r="AD179" i="2"/>
  <c r="AA179" i="2"/>
  <c r="Z179" i="2"/>
  <c r="X179" i="2"/>
  <c r="W179" i="2"/>
  <c r="V179" i="2"/>
  <c r="S179" i="2"/>
  <c r="O179" i="2"/>
  <c r="I179" i="2"/>
  <c r="Q179" i="2" s="1"/>
  <c r="Y179" i="2" s="1"/>
  <c r="H179" i="2"/>
  <c r="AC179" i="2" s="1"/>
  <c r="G179" i="2"/>
  <c r="F179" i="2"/>
  <c r="AE179" i="2" s="1"/>
  <c r="AD178" i="2"/>
  <c r="AA178" i="2"/>
  <c r="Z178" i="2"/>
  <c r="X178" i="2"/>
  <c r="W178" i="2"/>
  <c r="V178" i="2"/>
  <c r="S178" i="2"/>
  <c r="O178" i="2"/>
  <c r="I178" i="2"/>
  <c r="Q178" i="2" s="1"/>
  <c r="Y178" i="2" s="1"/>
  <c r="H178" i="2"/>
  <c r="AB178" i="2" s="1"/>
  <c r="G178" i="2"/>
  <c r="F178" i="2"/>
  <c r="AD177" i="2"/>
  <c r="AA177" i="2"/>
  <c r="X177" i="2"/>
  <c r="W177" i="2"/>
  <c r="V177" i="2"/>
  <c r="U177" i="2"/>
  <c r="S177" i="2"/>
  <c r="O177" i="2"/>
  <c r="I177" i="2"/>
  <c r="Q177" i="2" s="1"/>
  <c r="G177" i="2"/>
  <c r="H177" i="2" s="1"/>
  <c r="F177" i="2"/>
  <c r="F180" i="2" s="1"/>
  <c r="AE176" i="2"/>
  <c r="AD176" i="2"/>
  <c r="AA176" i="2"/>
  <c r="Z176" i="2"/>
  <c r="X176" i="2"/>
  <c r="W176" i="2"/>
  <c r="V176" i="2"/>
  <c r="U176" i="2"/>
  <c r="S176" i="2"/>
  <c r="Q176" i="2"/>
  <c r="Y176" i="2" s="1"/>
  <c r="O176" i="2"/>
  <c r="O193" i="2" s="1"/>
  <c r="H176" i="2"/>
  <c r="AC176" i="2" s="1"/>
  <c r="Z174" i="2"/>
  <c r="V174" i="2"/>
  <c r="R174" i="2"/>
  <c r="AA174" i="2" s="1"/>
  <c r="P174" i="2"/>
  <c r="O174" i="2"/>
  <c r="N174" i="2"/>
  <c r="M174" i="2"/>
  <c r="L174" i="2"/>
  <c r="X174" i="2" s="1"/>
  <c r="K174" i="2"/>
  <c r="J174" i="2"/>
  <c r="W174" i="2" s="1"/>
  <c r="I174" i="2"/>
  <c r="AD174" i="2" s="1"/>
  <c r="G174" i="2"/>
  <c r="F174" i="2"/>
  <c r="AE174" i="2" s="1"/>
  <c r="AE173" i="2"/>
  <c r="AD173" i="2"/>
  <c r="AA173" i="2"/>
  <c r="Z173" i="2"/>
  <c r="X173" i="2"/>
  <c r="W173" i="2"/>
  <c r="V173" i="2"/>
  <c r="U173" i="2"/>
  <c r="Q173" i="2"/>
  <c r="S173" i="2" s="1"/>
  <c r="O173" i="2"/>
  <c r="H173" i="2"/>
  <c r="AC173" i="2" s="1"/>
  <c r="AE172" i="2"/>
  <c r="AD172" i="2"/>
  <c r="AA172" i="2"/>
  <c r="Z172" i="2"/>
  <c r="X172" i="2"/>
  <c r="W172" i="2"/>
  <c r="V172" i="2"/>
  <c r="U172" i="2"/>
  <c r="S172" i="2"/>
  <c r="Q172" i="2"/>
  <c r="Y172" i="2" s="1"/>
  <c r="O172" i="2"/>
  <c r="H172" i="2"/>
  <c r="AC172" i="2" s="1"/>
  <c r="AE171" i="2"/>
  <c r="AD171" i="2"/>
  <c r="AA171" i="2"/>
  <c r="Z171" i="2"/>
  <c r="Y171" i="2"/>
  <c r="X171" i="2"/>
  <c r="W171" i="2"/>
  <c r="V171" i="2"/>
  <c r="U171" i="2"/>
  <c r="S171" i="2"/>
  <c r="Q171" i="2"/>
  <c r="O171" i="2"/>
  <c r="H171" i="2"/>
  <c r="AC171" i="2" s="1"/>
  <c r="AE170" i="2"/>
  <c r="AD170" i="2"/>
  <c r="AB170" i="2"/>
  <c r="AA170" i="2"/>
  <c r="Z170" i="2"/>
  <c r="Y170" i="2"/>
  <c r="X170" i="2"/>
  <c r="W170" i="2"/>
  <c r="V170" i="2"/>
  <c r="U170" i="2"/>
  <c r="S170" i="2"/>
  <c r="Q170" i="2"/>
  <c r="O170" i="2"/>
  <c r="H170" i="2"/>
  <c r="AC170" i="2" s="1"/>
  <c r="AE169" i="2"/>
  <c r="AD169" i="2"/>
  <c r="AA169" i="2"/>
  <c r="Z169" i="2"/>
  <c r="X169" i="2"/>
  <c r="W169" i="2"/>
  <c r="V169" i="2"/>
  <c r="U169" i="2"/>
  <c r="Q169" i="2"/>
  <c r="S169" i="2" s="1"/>
  <c r="O169" i="2"/>
  <c r="H169" i="2"/>
  <c r="AC169" i="2" s="1"/>
  <c r="Z168" i="2"/>
  <c r="Y168" i="2"/>
  <c r="X168" i="2"/>
  <c r="W168" i="2"/>
  <c r="V168" i="2"/>
  <c r="S168" i="2"/>
  <c r="O168" i="2"/>
  <c r="I168" i="2"/>
  <c r="AE168" i="2" s="1"/>
  <c r="G168" i="2"/>
  <c r="AA168" i="2" s="1"/>
  <c r="F168" i="2"/>
  <c r="V167" i="2"/>
  <c r="R167" i="2"/>
  <c r="AA167" i="2" s="1"/>
  <c r="P167" i="2"/>
  <c r="N167" i="2"/>
  <c r="N159" i="2" s="1"/>
  <c r="M167" i="2"/>
  <c r="L167" i="2"/>
  <c r="K167" i="2"/>
  <c r="K159" i="2" s="1"/>
  <c r="J167" i="2"/>
  <c r="X167" i="2" s="1"/>
  <c r="I167" i="2"/>
  <c r="H167" i="2"/>
  <c r="G167" i="2"/>
  <c r="F167" i="2"/>
  <c r="U167" i="2" s="1"/>
  <c r="AE166" i="2"/>
  <c r="AD166" i="2"/>
  <c r="AB166" i="2"/>
  <c r="AA166" i="2"/>
  <c r="Z166" i="2"/>
  <c r="X166" i="2"/>
  <c r="W166" i="2"/>
  <c r="V166" i="2"/>
  <c r="U166" i="2"/>
  <c r="Q166" i="2"/>
  <c r="O166" i="2"/>
  <c r="H166" i="2"/>
  <c r="AE165" i="2"/>
  <c r="AD165" i="2"/>
  <c r="AB165" i="2"/>
  <c r="AA165" i="2"/>
  <c r="Z165" i="2"/>
  <c r="X165" i="2"/>
  <c r="W165" i="2"/>
  <c r="V165" i="2"/>
  <c r="U165" i="2"/>
  <c r="Q165" i="2"/>
  <c r="Y165" i="2" s="1"/>
  <c r="O165" i="2"/>
  <c r="H165" i="2"/>
  <c r="AE164" i="2"/>
  <c r="AD164" i="2"/>
  <c r="AB164" i="2"/>
  <c r="AA164" i="2"/>
  <c r="Z164" i="2"/>
  <c r="Y164" i="2"/>
  <c r="X164" i="2"/>
  <c r="W164" i="2"/>
  <c r="V164" i="2"/>
  <c r="U164" i="2"/>
  <c r="Q164" i="2"/>
  <c r="S164" i="2" s="1"/>
  <c r="O164" i="2"/>
  <c r="H164" i="2"/>
  <c r="AC164" i="2" s="1"/>
  <c r="AE163" i="2"/>
  <c r="X163" i="2"/>
  <c r="W163" i="2"/>
  <c r="U163" i="2"/>
  <c r="O163" i="2"/>
  <c r="I163" i="2"/>
  <c r="AD163" i="2" s="1"/>
  <c r="G163" i="2"/>
  <c r="H163" i="2" s="1"/>
  <c r="F163" i="2"/>
  <c r="V163" i="2" s="1"/>
  <c r="Z162" i="2"/>
  <c r="X162" i="2"/>
  <c r="W162" i="2"/>
  <c r="O162" i="2"/>
  <c r="I162" i="2"/>
  <c r="AD162" i="2" s="1"/>
  <c r="G162" i="2"/>
  <c r="AA162" i="2" s="1"/>
  <c r="F162" i="2"/>
  <c r="V162" i="2" s="1"/>
  <c r="AE161" i="2"/>
  <c r="Z161" i="2"/>
  <c r="Y161" i="2"/>
  <c r="X161" i="2"/>
  <c r="W161" i="2"/>
  <c r="V161" i="2"/>
  <c r="Q161" i="2"/>
  <c r="S161" i="2" s="1"/>
  <c r="O161" i="2"/>
  <c r="I161" i="2"/>
  <c r="AD161" i="2" s="1"/>
  <c r="H161" i="2"/>
  <c r="AC161" i="2" s="1"/>
  <c r="G161" i="2"/>
  <c r="AA161" i="2" s="1"/>
  <c r="F161" i="2"/>
  <c r="U161" i="2" s="1"/>
  <c r="AE160" i="2"/>
  <c r="X160" i="2"/>
  <c r="W160" i="2"/>
  <c r="U160" i="2"/>
  <c r="Q160" i="2"/>
  <c r="Y160" i="2" s="1"/>
  <c r="O160" i="2"/>
  <c r="I160" i="2"/>
  <c r="AD160" i="2" s="1"/>
  <c r="G160" i="2"/>
  <c r="G159" i="2" s="1"/>
  <c r="F160" i="2"/>
  <c r="V160" i="2" s="1"/>
  <c r="R159" i="2"/>
  <c r="R175" i="2" s="1"/>
  <c r="P159" i="2"/>
  <c r="P175" i="2" s="1"/>
  <c r="M159" i="2"/>
  <c r="L159" i="2"/>
  <c r="J159" i="2"/>
  <c r="X159" i="2" s="1"/>
  <c r="X158" i="2"/>
  <c r="R158" i="2"/>
  <c r="P158" i="2"/>
  <c r="O158" i="2"/>
  <c r="N158" i="2"/>
  <c r="M158" i="2"/>
  <c r="L158" i="2"/>
  <c r="K158" i="2"/>
  <c r="J158" i="2"/>
  <c r="W158" i="2" s="1"/>
  <c r="I158" i="2"/>
  <c r="AD158" i="2" s="1"/>
  <c r="AE157" i="2"/>
  <c r="AD157" i="2"/>
  <c r="AB157" i="2"/>
  <c r="AA157" i="2"/>
  <c r="Z157" i="2"/>
  <c r="Y157" i="2"/>
  <c r="X157" i="2"/>
  <c r="W157" i="2"/>
  <c r="V157" i="2"/>
  <c r="U157" i="2"/>
  <c r="Q157" i="2"/>
  <c r="S157" i="2" s="1"/>
  <c r="AC157" i="2" s="1"/>
  <c r="O157" i="2"/>
  <c r="H157" i="2"/>
  <c r="AD156" i="2"/>
  <c r="Z156" i="2"/>
  <c r="Y156" i="2"/>
  <c r="X156" i="2"/>
  <c r="W156" i="2"/>
  <c r="S156" i="2"/>
  <c r="Q156" i="2"/>
  <c r="O156" i="2"/>
  <c r="I156" i="2"/>
  <c r="G156" i="2"/>
  <c r="AA156" i="2" s="1"/>
  <c r="F156" i="2"/>
  <c r="V156" i="2" s="1"/>
  <c r="AE155" i="2"/>
  <c r="AD155" i="2"/>
  <c r="Z155" i="2"/>
  <c r="Y155" i="2"/>
  <c r="X155" i="2"/>
  <c r="W155" i="2"/>
  <c r="V155" i="2"/>
  <c r="Q155" i="2"/>
  <c r="S155" i="2" s="1"/>
  <c r="O155" i="2"/>
  <c r="I155" i="2"/>
  <c r="H155" i="2"/>
  <c r="G155" i="2"/>
  <c r="AA155" i="2" s="1"/>
  <c r="F155" i="2"/>
  <c r="U155" i="2" s="1"/>
  <c r="AE154" i="2"/>
  <c r="AD154" i="2"/>
  <c r="X154" i="2"/>
  <c r="W154" i="2"/>
  <c r="U154" i="2"/>
  <c r="Q154" i="2"/>
  <c r="Y154" i="2" s="1"/>
  <c r="O154" i="2"/>
  <c r="I154" i="2"/>
  <c r="G154" i="2"/>
  <c r="F154" i="2"/>
  <c r="AE153" i="2"/>
  <c r="AD153" i="2"/>
  <c r="AB153" i="2"/>
  <c r="AA153" i="2"/>
  <c r="Z153" i="2"/>
  <c r="Y153" i="2"/>
  <c r="X153" i="2"/>
  <c r="W153" i="2"/>
  <c r="V153" i="2"/>
  <c r="U153" i="2"/>
  <c r="S153" i="2"/>
  <c r="Q153" i="2"/>
  <c r="O153" i="2"/>
  <c r="H153" i="2"/>
  <c r="AE152" i="2"/>
  <c r="AD152" i="2"/>
  <c r="AC152" i="2"/>
  <c r="AA152" i="2"/>
  <c r="Z152" i="2"/>
  <c r="X152" i="2"/>
  <c r="W152" i="2"/>
  <c r="V152" i="2"/>
  <c r="U152" i="2"/>
  <c r="Q152" i="2"/>
  <c r="S152" i="2" s="1"/>
  <c r="O152" i="2"/>
  <c r="AB152" i="2" s="1"/>
  <c r="H152" i="2"/>
  <c r="AE151" i="2"/>
  <c r="AD151" i="2"/>
  <c r="AA151" i="2"/>
  <c r="Z151" i="2"/>
  <c r="Y151" i="2"/>
  <c r="X151" i="2"/>
  <c r="W151" i="2"/>
  <c r="V151" i="2"/>
  <c r="U151" i="2"/>
  <c r="S151" i="2"/>
  <c r="Q151" i="2"/>
  <c r="O151" i="2"/>
  <c r="AB151" i="2" s="1"/>
  <c r="H151" i="2"/>
  <c r="AE150" i="2"/>
  <c r="AD150" i="2"/>
  <c r="AA150" i="2"/>
  <c r="Z150" i="2"/>
  <c r="X150" i="2"/>
  <c r="W150" i="2"/>
  <c r="U150" i="2"/>
  <c r="Q150" i="2"/>
  <c r="S150" i="2" s="1"/>
  <c r="O150" i="2"/>
  <c r="H150" i="2"/>
  <c r="AC150" i="2" s="1"/>
  <c r="F150" i="2"/>
  <c r="V150" i="2" s="1"/>
  <c r="AE149" i="2"/>
  <c r="AD149" i="2"/>
  <c r="AA149" i="2"/>
  <c r="Z149" i="2"/>
  <c r="X149" i="2"/>
  <c r="W149" i="2"/>
  <c r="V149" i="2"/>
  <c r="U149" i="2"/>
  <c r="Q149" i="2"/>
  <c r="Y149" i="2" s="1"/>
  <c r="O149" i="2"/>
  <c r="H149" i="2"/>
  <c r="AB149" i="2" s="1"/>
  <c r="F149" i="2"/>
  <c r="AE148" i="2"/>
  <c r="AD148" i="2"/>
  <c r="AA148" i="2"/>
  <c r="Z148" i="2"/>
  <c r="Y148" i="2"/>
  <c r="X148" i="2"/>
  <c r="W148" i="2"/>
  <c r="U148" i="2"/>
  <c r="S148" i="2"/>
  <c r="Q148" i="2"/>
  <c r="O148" i="2"/>
  <c r="H148" i="2"/>
  <c r="AB148" i="2" s="1"/>
  <c r="F148" i="2"/>
  <c r="V148" i="2" s="1"/>
  <c r="AE147" i="2"/>
  <c r="AD147" i="2"/>
  <c r="AA147" i="2"/>
  <c r="Z147" i="2"/>
  <c r="X147" i="2"/>
  <c r="W147" i="2"/>
  <c r="V147" i="2"/>
  <c r="U147" i="2"/>
  <c r="Q147" i="2"/>
  <c r="S147" i="2" s="1"/>
  <c r="O147" i="2"/>
  <c r="H147" i="2"/>
  <c r="AE146" i="2"/>
  <c r="AD146" i="2"/>
  <c r="AB146" i="2"/>
  <c r="AA146" i="2"/>
  <c r="Z146" i="2"/>
  <c r="X146" i="2"/>
  <c r="W146" i="2"/>
  <c r="V146" i="2"/>
  <c r="U146" i="2"/>
  <c r="Q146" i="2"/>
  <c r="S146" i="2" s="1"/>
  <c r="O146" i="2"/>
  <c r="H146" i="2"/>
  <c r="AE145" i="2"/>
  <c r="AD145" i="2"/>
  <c r="AA145" i="2"/>
  <c r="Z145" i="2"/>
  <c r="Y145" i="2"/>
  <c r="X145" i="2"/>
  <c r="W145" i="2"/>
  <c r="V145" i="2"/>
  <c r="U145" i="2"/>
  <c r="Q145" i="2"/>
  <c r="S145" i="2" s="1"/>
  <c r="AC145" i="2" s="1"/>
  <c r="O145" i="2"/>
  <c r="AB145" i="2" s="1"/>
  <c r="H145" i="2"/>
  <c r="AE144" i="2"/>
  <c r="AD144" i="2"/>
  <c r="AA144" i="2"/>
  <c r="Z144" i="2"/>
  <c r="Y144" i="2"/>
  <c r="X144" i="2"/>
  <c r="W144" i="2"/>
  <c r="V144" i="2"/>
  <c r="U144" i="2"/>
  <c r="S144" i="2"/>
  <c r="Q144" i="2"/>
  <c r="O144" i="2"/>
  <c r="AB144" i="2" s="1"/>
  <c r="H144" i="2"/>
  <c r="AC144" i="2" s="1"/>
  <c r="AE143" i="2"/>
  <c r="AD143" i="2"/>
  <c r="AB143" i="2"/>
  <c r="AA143" i="2"/>
  <c r="Z143" i="2"/>
  <c r="X143" i="2"/>
  <c r="W143" i="2"/>
  <c r="V143" i="2"/>
  <c r="U143" i="2"/>
  <c r="Q143" i="2"/>
  <c r="O143" i="2"/>
  <c r="H143" i="2"/>
  <c r="AE142" i="2"/>
  <c r="AD142" i="2"/>
  <c r="AA142" i="2"/>
  <c r="Z142" i="2"/>
  <c r="Y142" i="2"/>
  <c r="X142" i="2"/>
  <c r="W142" i="2"/>
  <c r="V142" i="2"/>
  <c r="U142" i="2"/>
  <c r="S142" i="2"/>
  <c r="Q142" i="2"/>
  <c r="O142" i="2"/>
  <c r="AB142" i="2" s="1"/>
  <c r="H142" i="2"/>
  <c r="AC142" i="2" s="1"/>
  <c r="AE141" i="2"/>
  <c r="AD141" i="2"/>
  <c r="AA141" i="2"/>
  <c r="Z141" i="2"/>
  <c r="X141" i="2"/>
  <c r="W141" i="2"/>
  <c r="V141" i="2"/>
  <c r="U141" i="2"/>
  <c r="Q141" i="2"/>
  <c r="S141" i="2" s="1"/>
  <c r="O141" i="2"/>
  <c r="H141" i="2"/>
  <c r="U140" i="2"/>
  <c r="R140" i="2"/>
  <c r="Q140" i="2"/>
  <c r="S140" i="2" s="1"/>
  <c r="P140" i="2"/>
  <c r="N140" i="2"/>
  <c r="M140" i="2"/>
  <c r="M175" i="2" s="1"/>
  <c r="L140" i="2"/>
  <c r="L175" i="2" s="1"/>
  <c r="K140" i="2"/>
  <c r="J140" i="2"/>
  <c r="I140" i="2"/>
  <c r="G140" i="2"/>
  <c r="H140" i="2" s="1"/>
  <c r="F140" i="2"/>
  <c r="V140" i="2" s="1"/>
  <c r="AE139" i="2"/>
  <c r="AA139" i="2"/>
  <c r="W139" i="2"/>
  <c r="R139" i="2"/>
  <c r="S139" i="2" s="1"/>
  <c r="P139" i="2"/>
  <c r="O139" i="2"/>
  <c r="N139" i="2"/>
  <c r="Z139" i="2" s="1"/>
  <c r="M139" i="2"/>
  <c r="L139" i="2"/>
  <c r="K139" i="2"/>
  <c r="J139" i="2"/>
  <c r="I139" i="2"/>
  <c r="G139" i="2"/>
  <c r="F139" i="2"/>
  <c r="U139" i="2" s="1"/>
  <c r="AE138" i="2"/>
  <c r="AD138" i="2"/>
  <c r="AC138" i="2"/>
  <c r="AA138" i="2"/>
  <c r="Z138" i="2"/>
  <c r="X138" i="2"/>
  <c r="W138" i="2"/>
  <c r="V138" i="2"/>
  <c r="U138" i="2"/>
  <c r="S138" i="2"/>
  <c r="Q138" i="2"/>
  <c r="Y138" i="2" s="1"/>
  <c r="O138" i="2"/>
  <c r="AB138" i="2" s="1"/>
  <c r="H138" i="2"/>
  <c r="AE137" i="2"/>
  <c r="AD137" i="2"/>
  <c r="AA137" i="2"/>
  <c r="Z137" i="2"/>
  <c r="Y137" i="2"/>
  <c r="X137" i="2"/>
  <c r="W137" i="2"/>
  <c r="V137" i="2"/>
  <c r="U137" i="2"/>
  <c r="S137" i="2"/>
  <c r="AC137" i="2" s="1"/>
  <c r="Q137" i="2"/>
  <c r="Q139" i="2" s="1"/>
  <c r="O137" i="2"/>
  <c r="H137" i="2"/>
  <c r="AD136" i="2"/>
  <c r="Z136" i="2"/>
  <c r="X136" i="2"/>
  <c r="W136" i="2"/>
  <c r="V136" i="2"/>
  <c r="U136" i="2"/>
  <c r="O136" i="2"/>
  <c r="I136" i="2"/>
  <c r="G136" i="2"/>
  <c r="AE135" i="2"/>
  <c r="AD135" i="2"/>
  <c r="AA135" i="2"/>
  <c r="Z135" i="2"/>
  <c r="Y135" i="2"/>
  <c r="X135" i="2"/>
  <c r="W135" i="2"/>
  <c r="V135" i="2"/>
  <c r="U135" i="2"/>
  <c r="S135" i="2"/>
  <c r="Q135" i="2"/>
  <c r="O135" i="2"/>
  <c r="H135" i="2"/>
  <c r="AB135" i="2" s="1"/>
  <c r="V134" i="2"/>
  <c r="R134" i="2"/>
  <c r="P134" i="2"/>
  <c r="N134" i="2"/>
  <c r="M134" i="2"/>
  <c r="L134" i="2"/>
  <c r="K134" i="2"/>
  <c r="W134" i="2" s="1"/>
  <c r="J134" i="2"/>
  <c r="O134" i="2" s="1"/>
  <c r="I134" i="2"/>
  <c r="AD134" i="2" s="1"/>
  <c r="G134" i="2"/>
  <c r="F134" i="2"/>
  <c r="AD133" i="2"/>
  <c r="W133" i="2"/>
  <c r="R133" i="2"/>
  <c r="P133" i="2"/>
  <c r="N133" i="2"/>
  <c r="Z133" i="2" s="1"/>
  <c r="M133" i="2"/>
  <c r="L133" i="2"/>
  <c r="K133" i="2"/>
  <c r="J133" i="2"/>
  <c r="X133" i="2" s="1"/>
  <c r="I133" i="2"/>
  <c r="H133" i="2"/>
  <c r="G133" i="2"/>
  <c r="F133" i="2"/>
  <c r="AE133" i="2" s="1"/>
  <c r="AE132" i="2"/>
  <c r="AD132" i="2"/>
  <c r="AA132" i="2"/>
  <c r="Z132" i="2"/>
  <c r="X132" i="2"/>
  <c r="W132" i="2"/>
  <c r="V132" i="2"/>
  <c r="U132" i="2"/>
  <c r="Q132" i="2"/>
  <c r="Y132" i="2" s="1"/>
  <c r="O132" i="2"/>
  <c r="AB132" i="2" s="1"/>
  <c r="H132" i="2"/>
  <c r="AE131" i="2"/>
  <c r="AD131" i="2"/>
  <c r="AA131" i="2"/>
  <c r="Z131" i="2"/>
  <c r="X131" i="2"/>
  <c r="W131" i="2"/>
  <c r="V131" i="2"/>
  <c r="U131" i="2"/>
  <c r="Q131" i="2"/>
  <c r="S131" i="2" s="1"/>
  <c r="O131" i="2"/>
  <c r="H131" i="2"/>
  <c r="AE130" i="2"/>
  <c r="AD130" i="2"/>
  <c r="AB130" i="2"/>
  <c r="AA130" i="2"/>
  <c r="Z130" i="2"/>
  <c r="Y130" i="2"/>
  <c r="X130" i="2"/>
  <c r="W130" i="2"/>
  <c r="V130" i="2"/>
  <c r="U130" i="2"/>
  <c r="Q130" i="2"/>
  <c r="Q134" i="2" s="1"/>
  <c r="O130" i="2"/>
  <c r="H130" i="2"/>
  <c r="AD129" i="2"/>
  <c r="AA129" i="2"/>
  <c r="X129" i="2"/>
  <c r="U129" i="2"/>
  <c r="R129" i="2"/>
  <c r="P129" i="2"/>
  <c r="N129" i="2"/>
  <c r="M129" i="2"/>
  <c r="L129" i="2"/>
  <c r="K129" i="2"/>
  <c r="J129" i="2"/>
  <c r="I129" i="2"/>
  <c r="H129" i="2"/>
  <c r="G129" i="2"/>
  <c r="Z129" i="2" s="1"/>
  <c r="F129" i="2"/>
  <c r="AE128" i="2"/>
  <c r="AD128" i="2"/>
  <c r="AA128" i="2"/>
  <c r="Z128" i="2"/>
  <c r="Y128" i="2"/>
  <c r="X128" i="2"/>
  <c r="W128" i="2"/>
  <c r="V128" i="2"/>
  <c r="U128" i="2"/>
  <c r="S128" i="2"/>
  <c r="Q128" i="2"/>
  <c r="O128" i="2"/>
  <c r="H128" i="2"/>
  <c r="AC128" i="2" s="1"/>
  <c r="AE127" i="2"/>
  <c r="AD127" i="2"/>
  <c r="AB127" i="2"/>
  <c r="AA127" i="2"/>
  <c r="Z127" i="2"/>
  <c r="Y127" i="2"/>
  <c r="X127" i="2"/>
  <c r="W127" i="2"/>
  <c r="V127" i="2"/>
  <c r="U127" i="2"/>
  <c r="S127" i="2"/>
  <c r="Q127" i="2"/>
  <c r="O127" i="2"/>
  <c r="H127" i="2"/>
  <c r="AC127" i="2" s="1"/>
  <c r="AE126" i="2"/>
  <c r="AD126" i="2"/>
  <c r="AA126" i="2"/>
  <c r="Z126" i="2"/>
  <c r="X126" i="2"/>
  <c r="W126" i="2"/>
  <c r="V126" i="2"/>
  <c r="U126" i="2"/>
  <c r="Q126" i="2"/>
  <c r="Q129" i="2" s="1"/>
  <c r="O126" i="2"/>
  <c r="AB126" i="2" s="1"/>
  <c r="H126" i="2"/>
  <c r="AD125" i="2"/>
  <c r="U125" i="2"/>
  <c r="R125" i="2"/>
  <c r="P125" i="2"/>
  <c r="N125" i="2"/>
  <c r="M125" i="2"/>
  <c r="L125" i="2"/>
  <c r="K125" i="2"/>
  <c r="J125" i="2"/>
  <c r="W125" i="2" s="1"/>
  <c r="I125" i="2"/>
  <c r="G125" i="2"/>
  <c r="F125" i="2"/>
  <c r="AE124" i="2"/>
  <c r="AD124" i="2"/>
  <c r="AA124" i="2"/>
  <c r="Z124" i="2"/>
  <c r="X124" i="2"/>
  <c r="W124" i="2"/>
  <c r="V124" i="2"/>
  <c r="U124" i="2"/>
  <c r="Q124" i="2"/>
  <c r="Y124" i="2" s="1"/>
  <c r="O124" i="2"/>
  <c r="H124" i="2"/>
  <c r="AB124" i="2" s="1"/>
  <c r="AE123" i="2"/>
  <c r="AD123" i="2"/>
  <c r="AA123" i="2"/>
  <c r="Z123" i="2"/>
  <c r="Y123" i="2"/>
  <c r="X123" i="2"/>
  <c r="W123" i="2"/>
  <c r="V123" i="2"/>
  <c r="U123" i="2"/>
  <c r="S123" i="2"/>
  <c r="Q123" i="2"/>
  <c r="O123" i="2"/>
  <c r="H123" i="2"/>
  <c r="AC123" i="2" s="1"/>
  <c r="AE122" i="2"/>
  <c r="AD122" i="2"/>
  <c r="AA122" i="2"/>
  <c r="Z122" i="2"/>
  <c r="Y122" i="2"/>
  <c r="X122" i="2"/>
  <c r="W122" i="2"/>
  <c r="V122" i="2"/>
  <c r="U122" i="2"/>
  <c r="S122" i="2"/>
  <c r="Q122" i="2"/>
  <c r="O122" i="2"/>
  <c r="AB122" i="2" s="1"/>
  <c r="H122" i="2"/>
  <c r="AC122" i="2" s="1"/>
  <c r="AE121" i="2"/>
  <c r="AD121" i="2"/>
  <c r="AA121" i="2"/>
  <c r="Z121" i="2"/>
  <c r="X121" i="2"/>
  <c r="W121" i="2"/>
  <c r="V121" i="2"/>
  <c r="U121" i="2"/>
  <c r="Q121" i="2"/>
  <c r="Y121" i="2" s="1"/>
  <c r="O121" i="2"/>
  <c r="AB121" i="2" s="1"/>
  <c r="H121" i="2"/>
  <c r="AE120" i="2"/>
  <c r="AD120" i="2"/>
  <c r="Z120" i="2"/>
  <c r="X120" i="2"/>
  <c r="W120" i="2"/>
  <c r="V120" i="2"/>
  <c r="U120" i="2"/>
  <c r="Q120" i="2"/>
  <c r="Y120" i="2" s="1"/>
  <c r="O120" i="2"/>
  <c r="I120" i="2"/>
  <c r="G120" i="2"/>
  <c r="H120" i="2" s="1"/>
  <c r="AE119" i="2"/>
  <c r="AD119" i="2"/>
  <c r="AA119" i="2"/>
  <c r="Z119" i="2"/>
  <c r="X119" i="2"/>
  <c r="W119" i="2"/>
  <c r="V119" i="2"/>
  <c r="U119" i="2"/>
  <c r="Q119" i="2"/>
  <c r="S119" i="2" s="1"/>
  <c r="AC119" i="2" s="1"/>
  <c r="O119" i="2"/>
  <c r="H119" i="2"/>
  <c r="AB119" i="2" s="1"/>
  <c r="AE118" i="2"/>
  <c r="AD118" i="2"/>
  <c r="AA118" i="2"/>
  <c r="Z118" i="2"/>
  <c r="X118" i="2"/>
  <c r="W118" i="2"/>
  <c r="V118" i="2"/>
  <c r="U118" i="2"/>
  <c r="S118" i="2"/>
  <c r="AC118" i="2" s="1"/>
  <c r="Q118" i="2"/>
  <c r="Y118" i="2" s="1"/>
  <c r="O118" i="2"/>
  <c r="H118" i="2"/>
  <c r="AB118" i="2" s="1"/>
  <c r="AE117" i="2"/>
  <c r="AD117" i="2"/>
  <c r="AC117" i="2"/>
  <c r="AA117" i="2"/>
  <c r="Z117" i="2"/>
  <c r="Y117" i="2"/>
  <c r="X117" i="2"/>
  <c r="W117" i="2"/>
  <c r="V117" i="2"/>
  <c r="U117" i="2"/>
  <c r="S117" i="2"/>
  <c r="Q117" i="2"/>
  <c r="O117" i="2"/>
  <c r="H117" i="2"/>
  <c r="AB117" i="2" s="1"/>
  <c r="W116" i="2"/>
  <c r="U116" i="2"/>
  <c r="R116" i="2"/>
  <c r="P116" i="2"/>
  <c r="N116" i="2"/>
  <c r="M116" i="2"/>
  <c r="L116" i="2"/>
  <c r="K116" i="2"/>
  <c r="J116" i="2"/>
  <c r="I116" i="2"/>
  <c r="AD116" i="2" s="1"/>
  <c r="G116" i="2"/>
  <c r="F116" i="2"/>
  <c r="V116" i="2" s="1"/>
  <c r="AA115" i="2"/>
  <c r="X115" i="2"/>
  <c r="V115" i="2"/>
  <c r="U115" i="2"/>
  <c r="R115" i="2"/>
  <c r="P115" i="2"/>
  <c r="N115" i="2"/>
  <c r="Z115" i="2" s="1"/>
  <c r="M115" i="2"/>
  <c r="L115" i="2"/>
  <c r="K115" i="2"/>
  <c r="J115" i="2"/>
  <c r="O115" i="2" s="1"/>
  <c r="I115" i="2"/>
  <c r="H115" i="2"/>
  <c r="G115" i="2"/>
  <c r="F115" i="2"/>
  <c r="AE114" i="2"/>
  <c r="AD114" i="2"/>
  <c r="AB114" i="2"/>
  <c r="AA114" i="2"/>
  <c r="Z114" i="2"/>
  <c r="Y114" i="2"/>
  <c r="X114" i="2"/>
  <c r="W114" i="2"/>
  <c r="V114" i="2"/>
  <c r="U114" i="2"/>
  <c r="Q114" i="2"/>
  <c r="S114" i="2" s="1"/>
  <c r="O114" i="2"/>
  <c r="H114" i="2"/>
  <c r="AC114" i="2" s="1"/>
  <c r="AE113" i="2"/>
  <c r="AD113" i="2"/>
  <c r="AB113" i="2"/>
  <c r="AA113" i="2"/>
  <c r="Z113" i="2"/>
  <c r="Y113" i="2"/>
  <c r="X113" i="2"/>
  <c r="W113" i="2"/>
  <c r="V113" i="2"/>
  <c r="U113" i="2"/>
  <c r="Q113" i="2"/>
  <c r="S113" i="2" s="1"/>
  <c r="O113" i="2"/>
  <c r="H113" i="2"/>
  <c r="AC113" i="2" s="1"/>
  <c r="X112" i="2"/>
  <c r="R112" i="2"/>
  <c r="P112" i="2"/>
  <c r="O112" i="2"/>
  <c r="N112" i="2"/>
  <c r="M112" i="2"/>
  <c r="L112" i="2"/>
  <c r="K112" i="2"/>
  <c r="J112" i="2"/>
  <c r="W112" i="2" s="1"/>
  <c r="I112" i="2"/>
  <c r="AD112" i="2" s="1"/>
  <c r="G112" i="2"/>
  <c r="Z112" i="2" s="1"/>
  <c r="F112" i="2"/>
  <c r="V112" i="2" s="1"/>
  <c r="AE111" i="2"/>
  <c r="AD111" i="2"/>
  <c r="AA111" i="2"/>
  <c r="Z111" i="2"/>
  <c r="Y111" i="2"/>
  <c r="X111" i="2"/>
  <c r="W111" i="2"/>
  <c r="V111" i="2"/>
  <c r="U111" i="2"/>
  <c r="S111" i="2"/>
  <c r="Q111" i="2"/>
  <c r="O111" i="2"/>
  <c r="H111" i="2"/>
  <c r="AB111" i="2" s="1"/>
  <c r="AE110" i="2"/>
  <c r="AD110" i="2"/>
  <c r="AB110" i="2"/>
  <c r="AA110" i="2"/>
  <c r="Z110" i="2"/>
  <c r="Y110" i="2"/>
  <c r="X110" i="2"/>
  <c r="W110" i="2"/>
  <c r="V110" i="2"/>
  <c r="U110" i="2"/>
  <c r="S110" i="2"/>
  <c r="Q110" i="2"/>
  <c r="O110" i="2"/>
  <c r="H110" i="2"/>
  <c r="AC110" i="2" s="1"/>
  <c r="AE109" i="2"/>
  <c r="AD109" i="2"/>
  <c r="AA109" i="2"/>
  <c r="Z109" i="2"/>
  <c r="X109" i="2"/>
  <c r="W109" i="2"/>
  <c r="V109" i="2"/>
  <c r="U109" i="2"/>
  <c r="Q109" i="2"/>
  <c r="Q115" i="2" s="1"/>
  <c r="O109" i="2"/>
  <c r="H109" i="2"/>
  <c r="AB109" i="2" s="1"/>
  <c r="Z108" i="2"/>
  <c r="V108" i="2"/>
  <c r="R108" i="2"/>
  <c r="P108" i="2"/>
  <c r="N108" i="2"/>
  <c r="M108" i="2"/>
  <c r="L108" i="2"/>
  <c r="K108" i="2"/>
  <c r="J108" i="2"/>
  <c r="X108" i="2" s="1"/>
  <c r="I108" i="2"/>
  <c r="AD108" i="2" s="1"/>
  <c r="G108" i="2"/>
  <c r="AA108" i="2" s="1"/>
  <c r="F108" i="2"/>
  <c r="U108" i="2" s="1"/>
  <c r="AE107" i="2"/>
  <c r="AD107" i="2"/>
  <c r="AA107" i="2"/>
  <c r="Z107" i="2"/>
  <c r="X107" i="2"/>
  <c r="W107" i="2"/>
  <c r="V107" i="2"/>
  <c r="U107" i="2"/>
  <c r="Q107" i="2"/>
  <c r="Y107" i="2" s="1"/>
  <c r="O107" i="2"/>
  <c r="AB107" i="2" s="1"/>
  <c r="H107" i="2"/>
  <c r="AE106" i="2"/>
  <c r="AD106" i="2"/>
  <c r="AA106" i="2"/>
  <c r="Z106" i="2"/>
  <c r="X106" i="2"/>
  <c r="W106" i="2"/>
  <c r="V106" i="2"/>
  <c r="U106" i="2"/>
  <c r="Q106" i="2"/>
  <c r="Y106" i="2" s="1"/>
  <c r="O106" i="2"/>
  <c r="H106" i="2"/>
  <c r="AE105" i="2"/>
  <c r="AD105" i="2"/>
  <c r="AA105" i="2"/>
  <c r="Z105" i="2"/>
  <c r="Y105" i="2"/>
  <c r="X105" i="2"/>
  <c r="W105" i="2"/>
  <c r="V105" i="2"/>
  <c r="U105" i="2"/>
  <c r="S105" i="2"/>
  <c r="Q105" i="2"/>
  <c r="O105" i="2"/>
  <c r="H105" i="2"/>
  <c r="AB105" i="2" s="1"/>
  <c r="AE104" i="2"/>
  <c r="AD104" i="2"/>
  <c r="AB104" i="2"/>
  <c r="AA104" i="2"/>
  <c r="Z104" i="2"/>
  <c r="Y104" i="2"/>
  <c r="X104" i="2"/>
  <c r="W104" i="2"/>
  <c r="V104" i="2"/>
  <c r="U104" i="2"/>
  <c r="S104" i="2"/>
  <c r="Q104" i="2"/>
  <c r="O104" i="2"/>
  <c r="H104" i="2"/>
  <c r="AC104" i="2" s="1"/>
  <c r="AE103" i="2"/>
  <c r="AD103" i="2"/>
  <c r="AA103" i="2"/>
  <c r="Z103" i="2"/>
  <c r="X103" i="2"/>
  <c r="W103" i="2"/>
  <c r="V103" i="2"/>
  <c r="U103" i="2"/>
  <c r="Q103" i="2"/>
  <c r="O103" i="2"/>
  <c r="AB103" i="2" s="1"/>
  <c r="H103" i="2"/>
  <c r="AE102" i="2"/>
  <c r="AD102" i="2"/>
  <c r="AA102" i="2"/>
  <c r="Z102" i="2"/>
  <c r="X102" i="2"/>
  <c r="W102" i="2"/>
  <c r="V102" i="2"/>
  <c r="U102" i="2"/>
  <c r="Q102" i="2"/>
  <c r="O102" i="2"/>
  <c r="H102" i="2"/>
  <c r="AB102" i="2" s="1"/>
  <c r="AE101" i="2"/>
  <c r="AD101" i="2"/>
  <c r="AC101" i="2"/>
  <c r="AA101" i="2"/>
  <c r="Z101" i="2"/>
  <c r="Y101" i="2"/>
  <c r="X101" i="2"/>
  <c r="W101" i="2"/>
  <c r="V101" i="2"/>
  <c r="U101" i="2"/>
  <c r="S101" i="2"/>
  <c r="Q101" i="2"/>
  <c r="O101" i="2"/>
  <c r="H101" i="2"/>
  <c r="AB101" i="2" s="1"/>
  <c r="AE100" i="2"/>
  <c r="AD100" i="2"/>
  <c r="AA100" i="2"/>
  <c r="Z100" i="2"/>
  <c r="Y100" i="2"/>
  <c r="X100" i="2"/>
  <c r="W100" i="2"/>
  <c r="V100" i="2"/>
  <c r="U100" i="2"/>
  <c r="S100" i="2"/>
  <c r="Q100" i="2"/>
  <c r="O100" i="2"/>
  <c r="AB100" i="2" s="1"/>
  <c r="H100" i="2"/>
  <c r="AE99" i="2"/>
  <c r="AD99" i="2"/>
  <c r="AA99" i="2"/>
  <c r="Z99" i="2"/>
  <c r="X99" i="2"/>
  <c r="W99" i="2"/>
  <c r="V99" i="2"/>
  <c r="U99" i="2"/>
  <c r="Q99" i="2"/>
  <c r="O99" i="2"/>
  <c r="AB99" i="2" s="1"/>
  <c r="H99" i="2"/>
  <c r="AD98" i="2"/>
  <c r="Z98" i="2"/>
  <c r="V98" i="2"/>
  <c r="R98" i="2"/>
  <c r="AA98" i="2" s="1"/>
  <c r="Q98" i="2"/>
  <c r="P98" i="2"/>
  <c r="N98" i="2"/>
  <c r="M98" i="2"/>
  <c r="X98" i="2" s="1"/>
  <c r="L98" i="2"/>
  <c r="K98" i="2"/>
  <c r="J98" i="2"/>
  <c r="O98" i="2" s="1"/>
  <c r="I98" i="2"/>
  <c r="H98" i="2"/>
  <c r="G98" i="2"/>
  <c r="F98" i="2"/>
  <c r="AE98" i="2" s="1"/>
  <c r="AE97" i="2"/>
  <c r="AD97" i="2"/>
  <c r="AB97" i="2"/>
  <c r="AA97" i="2"/>
  <c r="Z97" i="2"/>
  <c r="X97" i="2"/>
  <c r="W97" i="2"/>
  <c r="V97" i="2"/>
  <c r="U97" i="2"/>
  <c r="S97" i="2"/>
  <c r="Q97" i="2"/>
  <c r="Y97" i="2" s="1"/>
  <c r="O97" i="2"/>
  <c r="H97" i="2"/>
  <c r="AE96" i="2"/>
  <c r="AD96" i="2"/>
  <c r="AB96" i="2"/>
  <c r="AA96" i="2"/>
  <c r="Z96" i="2"/>
  <c r="Y96" i="2"/>
  <c r="X96" i="2"/>
  <c r="W96" i="2"/>
  <c r="V96" i="2"/>
  <c r="U96" i="2"/>
  <c r="Q96" i="2"/>
  <c r="S96" i="2" s="1"/>
  <c r="O96" i="2"/>
  <c r="H96" i="2"/>
  <c r="AE95" i="2"/>
  <c r="AD95" i="2"/>
  <c r="AA95" i="2"/>
  <c r="Z95" i="2"/>
  <c r="Y95" i="2"/>
  <c r="X95" i="2"/>
  <c r="W95" i="2"/>
  <c r="V95" i="2"/>
  <c r="U95" i="2"/>
  <c r="Q95" i="2"/>
  <c r="S95" i="2" s="1"/>
  <c r="O95" i="2"/>
  <c r="H95" i="2"/>
  <c r="AC95" i="2" s="1"/>
  <c r="AE94" i="2"/>
  <c r="AD94" i="2"/>
  <c r="AA94" i="2"/>
  <c r="Z94" i="2"/>
  <c r="X94" i="2"/>
  <c r="W94" i="2"/>
  <c r="V94" i="2"/>
  <c r="U94" i="2"/>
  <c r="Q94" i="2"/>
  <c r="O94" i="2"/>
  <c r="H94" i="2"/>
  <c r="AB94" i="2" s="1"/>
  <c r="W93" i="2"/>
  <c r="R93" i="2"/>
  <c r="P93" i="2"/>
  <c r="N93" i="2"/>
  <c r="M93" i="2"/>
  <c r="L93" i="2"/>
  <c r="K93" i="2"/>
  <c r="J93" i="2"/>
  <c r="I93" i="2"/>
  <c r="AD93" i="2" s="1"/>
  <c r="G93" i="2"/>
  <c r="Z93" i="2" s="1"/>
  <c r="F93" i="2"/>
  <c r="V93" i="2" s="1"/>
  <c r="AE92" i="2"/>
  <c r="AD92" i="2"/>
  <c r="AB92" i="2"/>
  <c r="AA92" i="2"/>
  <c r="Z92" i="2"/>
  <c r="Y92" i="2"/>
  <c r="X92" i="2"/>
  <c r="W92" i="2"/>
  <c r="V92" i="2"/>
  <c r="U92" i="2"/>
  <c r="S92" i="2"/>
  <c r="Q92" i="2"/>
  <c r="O92" i="2"/>
  <c r="H92" i="2"/>
  <c r="AE91" i="2"/>
  <c r="AD91" i="2"/>
  <c r="AA91" i="2"/>
  <c r="Z91" i="2"/>
  <c r="X91" i="2"/>
  <c r="W91" i="2"/>
  <c r="V91" i="2"/>
  <c r="U91" i="2"/>
  <c r="Q91" i="2"/>
  <c r="O91" i="2"/>
  <c r="H91" i="2"/>
  <c r="AB91" i="2" s="1"/>
  <c r="V90" i="2"/>
  <c r="R90" i="2"/>
  <c r="P90" i="2"/>
  <c r="N90" i="2"/>
  <c r="M90" i="2"/>
  <c r="L90" i="2"/>
  <c r="K90" i="2"/>
  <c r="J90" i="2"/>
  <c r="X90" i="2" s="1"/>
  <c r="I90" i="2"/>
  <c r="AD90" i="2" s="1"/>
  <c r="G90" i="2"/>
  <c r="AA90" i="2" s="1"/>
  <c r="F90" i="2"/>
  <c r="AE89" i="2"/>
  <c r="AD89" i="2"/>
  <c r="AA89" i="2"/>
  <c r="Z89" i="2"/>
  <c r="X89" i="2"/>
  <c r="W89" i="2"/>
  <c r="V89" i="2"/>
  <c r="U89" i="2"/>
  <c r="Q89" i="2"/>
  <c r="O89" i="2"/>
  <c r="AB89" i="2" s="1"/>
  <c r="H89" i="2"/>
  <c r="AE88" i="2"/>
  <c r="AD88" i="2"/>
  <c r="AA88" i="2"/>
  <c r="Z88" i="2"/>
  <c r="X88" i="2"/>
  <c r="W88" i="2"/>
  <c r="V88" i="2"/>
  <c r="U88" i="2"/>
  <c r="Q88" i="2"/>
  <c r="O88" i="2"/>
  <c r="H88" i="2"/>
  <c r="AB88" i="2" s="1"/>
  <c r="AA87" i="2"/>
  <c r="X87" i="2"/>
  <c r="V87" i="2"/>
  <c r="R87" i="2"/>
  <c r="P87" i="2"/>
  <c r="N87" i="2"/>
  <c r="O87" i="2" s="1"/>
  <c r="M87" i="2"/>
  <c r="L87" i="2"/>
  <c r="K87" i="2"/>
  <c r="J87" i="2"/>
  <c r="I87" i="2"/>
  <c r="AD87" i="2" s="1"/>
  <c r="H87" i="2"/>
  <c r="AB87" i="2" s="1"/>
  <c r="G87" i="2"/>
  <c r="F87" i="2"/>
  <c r="AE86" i="2"/>
  <c r="AD86" i="2"/>
  <c r="AB86" i="2"/>
  <c r="AA86" i="2"/>
  <c r="Z86" i="2"/>
  <c r="X86" i="2"/>
  <c r="W86" i="2"/>
  <c r="V86" i="2"/>
  <c r="U86" i="2"/>
  <c r="Q86" i="2"/>
  <c r="S86" i="2" s="1"/>
  <c r="O86" i="2"/>
  <c r="H86" i="2"/>
  <c r="AC86" i="2" s="1"/>
  <c r="AE85" i="2"/>
  <c r="AD85" i="2"/>
  <c r="AC85" i="2"/>
  <c r="AA85" i="2"/>
  <c r="Z85" i="2"/>
  <c r="X85" i="2"/>
  <c r="W85" i="2"/>
  <c r="V85" i="2"/>
  <c r="U85" i="2"/>
  <c r="Q85" i="2"/>
  <c r="S85" i="2" s="1"/>
  <c r="O85" i="2"/>
  <c r="H85" i="2"/>
  <c r="AB85" i="2" s="1"/>
  <c r="AE84" i="2"/>
  <c r="AD84" i="2"/>
  <c r="AB84" i="2"/>
  <c r="AA84" i="2"/>
  <c r="Z84" i="2"/>
  <c r="X84" i="2"/>
  <c r="W84" i="2"/>
  <c r="V84" i="2"/>
  <c r="U84" i="2"/>
  <c r="Q84" i="2"/>
  <c r="S84" i="2" s="1"/>
  <c r="O84" i="2"/>
  <c r="H84" i="2"/>
  <c r="AA83" i="2"/>
  <c r="R83" i="2"/>
  <c r="P83" i="2"/>
  <c r="N83" i="2"/>
  <c r="M83" i="2"/>
  <c r="L83" i="2"/>
  <c r="K83" i="2"/>
  <c r="J83" i="2"/>
  <c r="O83" i="2" s="1"/>
  <c r="I83" i="2"/>
  <c r="G83" i="2"/>
  <c r="Z83" i="2" s="1"/>
  <c r="F83" i="2"/>
  <c r="AE82" i="2"/>
  <c r="AD82" i="2"/>
  <c r="AA82" i="2"/>
  <c r="Z82" i="2"/>
  <c r="Y82" i="2"/>
  <c r="X82" i="2"/>
  <c r="W82" i="2"/>
  <c r="V82" i="2"/>
  <c r="U82" i="2"/>
  <c r="S82" i="2"/>
  <c r="Q82" i="2"/>
  <c r="O82" i="2"/>
  <c r="H82" i="2"/>
  <c r="AC82" i="2" s="1"/>
  <c r="AE81" i="2"/>
  <c r="AD81" i="2"/>
  <c r="AA81" i="2"/>
  <c r="Z81" i="2"/>
  <c r="X81" i="2"/>
  <c r="W81" i="2"/>
  <c r="V81" i="2"/>
  <c r="U81" i="2"/>
  <c r="Q81" i="2"/>
  <c r="O81" i="2"/>
  <c r="H81" i="2"/>
  <c r="AB81" i="2" s="1"/>
  <c r="W80" i="2"/>
  <c r="R80" i="2"/>
  <c r="AA80" i="2" s="1"/>
  <c r="P80" i="2"/>
  <c r="N80" i="2"/>
  <c r="M80" i="2"/>
  <c r="L80" i="2"/>
  <c r="K80" i="2"/>
  <c r="J80" i="2"/>
  <c r="I80" i="2"/>
  <c r="AD80" i="2" s="1"/>
  <c r="G80" i="2"/>
  <c r="Z80" i="2" s="1"/>
  <c r="F80" i="2"/>
  <c r="AE80" i="2" s="1"/>
  <c r="AE79" i="2"/>
  <c r="AD79" i="2"/>
  <c r="AA79" i="2"/>
  <c r="Z79" i="2"/>
  <c r="X79" i="2"/>
  <c r="W79" i="2"/>
  <c r="V79" i="2"/>
  <c r="U79" i="2"/>
  <c r="Q79" i="2"/>
  <c r="Y79" i="2" s="1"/>
  <c r="O79" i="2"/>
  <c r="AB79" i="2" s="1"/>
  <c r="H79" i="2"/>
  <c r="AE78" i="2"/>
  <c r="AD78" i="2"/>
  <c r="AA78" i="2"/>
  <c r="Z78" i="2"/>
  <c r="Y78" i="2"/>
  <c r="X78" i="2"/>
  <c r="W78" i="2"/>
  <c r="V78" i="2"/>
  <c r="U78" i="2"/>
  <c r="S78" i="2"/>
  <c r="Q78" i="2"/>
  <c r="Q80" i="2" s="1"/>
  <c r="O78" i="2"/>
  <c r="H78" i="2"/>
  <c r="AB78" i="2" s="1"/>
  <c r="AE77" i="2"/>
  <c r="AD77" i="2"/>
  <c r="AA77" i="2"/>
  <c r="Z77" i="2"/>
  <c r="Y77" i="2"/>
  <c r="X77" i="2"/>
  <c r="W77" i="2"/>
  <c r="V77" i="2"/>
  <c r="U77" i="2"/>
  <c r="S77" i="2"/>
  <c r="Q77" i="2"/>
  <c r="O77" i="2"/>
  <c r="H77" i="2"/>
  <c r="AC77" i="2" s="1"/>
  <c r="AD76" i="2"/>
  <c r="Z76" i="2"/>
  <c r="W76" i="2"/>
  <c r="R76" i="2"/>
  <c r="P76" i="2"/>
  <c r="O76" i="2"/>
  <c r="N76" i="2"/>
  <c r="M76" i="2"/>
  <c r="L76" i="2"/>
  <c r="K76" i="2"/>
  <c r="J76" i="2"/>
  <c r="X76" i="2" s="1"/>
  <c r="I76" i="2"/>
  <c r="G76" i="2"/>
  <c r="AA76" i="2" s="1"/>
  <c r="F76" i="2"/>
  <c r="V76" i="2" s="1"/>
  <c r="AE75" i="2"/>
  <c r="AD75" i="2"/>
  <c r="AA75" i="2"/>
  <c r="Z75" i="2"/>
  <c r="X75" i="2"/>
  <c r="W75" i="2"/>
  <c r="V75" i="2"/>
  <c r="U75" i="2"/>
  <c r="S75" i="2"/>
  <c r="Q75" i="2"/>
  <c r="Y75" i="2" s="1"/>
  <c r="O75" i="2"/>
  <c r="H75" i="2"/>
  <c r="AC75" i="2" s="1"/>
  <c r="AE74" i="2"/>
  <c r="AD74" i="2"/>
  <c r="AA74" i="2"/>
  <c r="Z74" i="2"/>
  <c r="X74" i="2"/>
  <c r="W74" i="2"/>
  <c r="V74" i="2"/>
  <c r="U74" i="2"/>
  <c r="S74" i="2"/>
  <c r="Q74" i="2"/>
  <c r="Y74" i="2" s="1"/>
  <c r="O74" i="2"/>
  <c r="H74" i="2"/>
  <c r="AC74" i="2" s="1"/>
  <c r="AE73" i="2"/>
  <c r="AD73" i="2"/>
  <c r="AB73" i="2"/>
  <c r="AA73" i="2"/>
  <c r="Z73" i="2"/>
  <c r="X73" i="2"/>
  <c r="W73" i="2"/>
  <c r="V73" i="2"/>
  <c r="U73" i="2"/>
  <c r="Q73" i="2"/>
  <c r="S73" i="2" s="1"/>
  <c r="O73" i="2"/>
  <c r="H73" i="2"/>
  <c r="W72" i="2"/>
  <c r="V72" i="2"/>
  <c r="R72" i="2"/>
  <c r="AA72" i="2" s="1"/>
  <c r="P72" i="2"/>
  <c r="N72" i="2"/>
  <c r="O72" i="2" s="1"/>
  <c r="M72" i="2"/>
  <c r="L72" i="2"/>
  <c r="K72" i="2"/>
  <c r="J72" i="2"/>
  <c r="X72" i="2" s="1"/>
  <c r="I72" i="2"/>
  <c r="AE72" i="2" s="1"/>
  <c r="H72" i="2"/>
  <c r="G72" i="2"/>
  <c r="F72" i="2"/>
  <c r="U72" i="2" s="1"/>
  <c r="AE71" i="2"/>
  <c r="AD71" i="2"/>
  <c r="AB71" i="2"/>
  <c r="AA71" i="2"/>
  <c r="Z71" i="2"/>
  <c r="X71" i="2"/>
  <c r="W71" i="2"/>
  <c r="V71" i="2"/>
  <c r="U71" i="2"/>
  <c r="Q71" i="2"/>
  <c r="S71" i="2" s="1"/>
  <c r="O71" i="2"/>
  <c r="H71" i="2"/>
  <c r="AE70" i="2"/>
  <c r="AD70" i="2"/>
  <c r="AA70" i="2"/>
  <c r="Z70" i="2"/>
  <c r="X70" i="2"/>
  <c r="W70" i="2"/>
  <c r="V70" i="2"/>
  <c r="U70" i="2"/>
  <c r="Q70" i="2"/>
  <c r="Y70" i="2" s="1"/>
  <c r="O70" i="2"/>
  <c r="H70" i="2"/>
  <c r="AE69" i="2"/>
  <c r="AD69" i="2"/>
  <c r="AB69" i="2"/>
  <c r="AA69" i="2"/>
  <c r="Z69" i="2"/>
  <c r="X69" i="2"/>
  <c r="W69" i="2"/>
  <c r="V69" i="2"/>
  <c r="U69" i="2"/>
  <c r="S69" i="2"/>
  <c r="Q69" i="2"/>
  <c r="Y69" i="2" s="1"/>
  <c r="O69" i="2"/>
  <c r="H69" i="2"/>
  <c r="AC69" i="2" s="1"/>
  <c r="U68" i="2"/>
  <c r="R68" i="2"/>
  <c r="P68" i="2"/>
  <c r="N68" i="2"/>
  <c r="M68" i="2"/>
  <c r="L68" i="2"/>
  <c r="K68" i="2"/>
  <c r="J68" i="2"/>
  <c r="AE68" i="2" s="1"/>
  <c r="I68" i="2"/>
  <c r="H68" i="2"/>
  <c r="G68" i="2"/>
  <c r="AA68" i="2" s="1"/>
  <c r="F68" i="2"/>
  <c r="AE67" i="2"/>
  <c r="AD67" i="2"/>
  <c r="AA67" i="2"/>
  <c r="Z67" i="2"/>
  <c r="Y67" i="2"/>
  <c r="X67" i="2"/>
  <c r="W67" i="2"/>
  <c r="V67" i="2"/>
  <c r="U67" i="2"/>
  <c r="S67" i="2"/>
  <c r="Q67" i="2"/>
  <c r="O67" i="2"/>
  <c r="AB67" i="2" s="1"/>
  <c r="H67" i="2"/>
  <c r="AC67" i="2" s="1"/>
  <c r="AE66" i="2"/>
  <c r="AD66" i="2"/>
  <c r="AB66" i="2"/>
  <c r="AA66" i="2"/>
  <c r="Z66" i="2"/>
  <c r="Y66" i="2"/>
  <c r="X66" i="2"/>
  <c r="W66" i="2"/>
  <c r="V66" i="2"/>
  <c r="U66" i="2"/>
  <c r="Q66" i="2"/>
  <c r="S66" i="2" s="1"/>
  <c r="O66" i="2"/>
  <c r="H66" i="2"/>
  <c r="AC66" i="2" s="1"/>
  <c r="AE65" i="2"/>
  <c r="AD65" i="2"/>
  <c r="AA65" i="2"/>
  <c r="Z65" i="2"/>
  <c r="X65" i="2"/>
  <c r="W65" i="2"/>
  <c r="V65" i="2"/>
  <c r="U65" i="2"/>
  <c r="S65" i="2"/>
  <c r="Q65" i="2"/>
  <c r="O65" i="2"/>
  <c r="H65" i="2"/>
  <c r="AC65" i="2" s="1"/>
  <c r="AE64" i="2"/>
  <c r="AD64" i="2"/>
  <c r="AA64" i="2"/>
  <c r="Z64" i="2"/>
  <c r="X64" i="2"/>
  <c r="W64" i="2"/>
  <c r="V64" i="2"/>
  <c r="U64" i="2"/>
  <c r="S64" i="2"/>
  <c r="Q64" i="2"/>
  <c r="O64" i="2"/>
  <c r="H64" i="2"/>
  <c r="AC64" i="2" s="1"/>
  <c r="AE63" i="2"/>
  <c r="AD63" i="2"/>
  <c r="AA63" i="2"/>
  <c r="Z63" i="2"/>
  <c r="X63" i="2"/>
  <c r="W63" i="2"/>
  <c r="V63" i="2"/>
  <c r="U63" i="2"/>
  <c r="S63" i="2"/>
  <c r="Q63" i="2"/>
  <c r="Y63" i="2" s="1"/>
  <c r="O63" i="2"/>
  <c r="H63" i="2"/>
  <c r="AC63" i="2" s="1"/>
  <c r="AE62" i="2"/>
  <c r="AD62" i="2"/>
  <c r="AA62" i="2"/>
  <c r="Z62" i="2"/>
  <c r="Y62" i="2"/>
  <c r="X62" i="2"/>
  <c r="W62" i="2"/>
  <c r="V62" i="2"/>
  <c r="U62" i="2"/>
  <c r="S62" i="2"/>
  <c r="Q62" i="2"/>
  <c r="O62" i="2"/>
  <c r="H62" i="2"/>
  <c r="AC62" i="2" s="1"/>
  <c r="AE61" i="2"/>
  <c r="AD61" i="2"/>
  <c r="AA61" i="2"/>
  <c r="Z61" i="2"/>
  <c r="Y61" i="2"/>
  <c r="X61" i="2"/>
  <c r="W61" i="2"/>
  <c r="V61" i="2"/>
  <c r="U61" i="2"/>
  <c r="S61" i="2"/>
  <c r="Q61" i="2"/>
  <c r="O61" i="2"/>
  <c r="H61" i="2"/>
  <c r="AC61" i="2" s="1"/>
  <c r="AD60" i="2"/>
  <c r="U60" i="2"/>
  <c r="R60" i="2"/>
  <c r="P60" i="2"/>
  <c r="N60" i="2"/>
  <c r="M60" i="2"/>
  <c r="L60" i="2"/>
  <c r="K60" i="2"/>
  <c r="J60" i="2"/>
  <c r="X60" i="2" s="1"/>
  <c r="I60" i="2"/>
  <c r="G60" i="2"/>
  <c r="AA60" i="2" s="1"/>
  <c r="F60" i="2"/>
  <c r="V60" i="2" s="1"/>
  <c r="AE59" i="2"/>
  <c r="AD59" i="2"/>
  <c r="AB59" i="2"/>
  <c r="AA59" i="2"/>
  <c r="Z59" i="2"/>
  <c r="X59" i="2"/>
  <c r="W59" i="2"/>
  <c r="V59" i="2"/>
  <c r="U59" i="2"/>
  <c r="Q59" i="2"/>
  <c r="Y59" i="2" s="1"/>
  <c r="O59" i="2"/>
  <c r="H59" i="2"/>
  <c r="AE58" i="2"/>
  <c r="AD58" i="2"/>
  <c r="AA58" i="2"/>
  <c r="Z58" i="2"/>
  <c r="Y58" i="2"/>
  <c r="X58" i="2"/>
  <c r="W58" i="2"/>
  <c r="V58" i="2"/>
  <c r="U58" i="2"/>
  <c r="Q58" i="2"/>
  <c r="S58" i="2" s="1"/>
  <c r="O58" i="2"/>
  <c r="AB58" i="2" s="1"/>
  <c r="H58" i="2"/>
  <c r="AE57" i="2"/>
  <c r="AD57" i="2"/>
  <c r="AB57" i="2"/>
  <c r="AA57" i="2"/>
  <c r="Z57" i="2"/>
  <c r="Y57" i="2"/>
  <c r="X57" i="2"/>
  <c r="W57" i="2"/>
  <c r="V57" i="2"/>
  <c r="U57" i="2"/>
  <c r="Q57" i="2"/>
  <c r="S57" i="2" s="1"/>
  <c r="O57" i="2"/>
  <c r="H57" i="2"/>
  <c r="AC57" i="2" s="1"/>
  <c r="AE56" i="2"/>
  <c r="AD56" i="2"/>
  <c r="AA56" i="2"/>
  <c r="Z56" i="2"/>
  <c r="X56" i="2"/>
  <c r="W56" i="2"/>
  <c r="V56" i="2"/>
  <c r="U56" i="2"/>
  <c r="Q56" i="2"/>
  <c r="S56" i="2" s="1"/>
  <c r="O56" i="2"/>
  <c r="AB56" i="2" s="1"/>
  <c r="H56" i="2"/>
  <c r="AE55" i="2"/>
  <c r="AD55" i="2"/>
  <c r="AB55" i="2"/>
  <c r="AA55" i="2"/>
  <c r="Z55" i="2"/>
  <c r="X55" i="2"/>
  <c r="W55" i="2"/>
  <c r="V55" i="2"/>
  <c r="U55" i="2"/>
  <c r="Q55" i="2"/>
  <c r="Y55" i="2" s="1"/>
  <c r="O55" i="2"/>
  <c r="H55" i="2"/>
  <c r="AE54" i="2"/>
  <c r="AD54" i="2"/>
  <c r="AA54" i="2"/>
  <c r="Z54" i="2"/>
  <c r="Y54" i="2"/>
  <c r="X54" i="2"/>
  <c r="W54" i="2"/>
  <c r="V54" i="2"/>
  <c r="U54" i="2"/>
  <c r="Q54" i="2"/>
  <c r="S54" i="2" s="1"/>
  <c r="O54" i="2"/>
  <c r="AB54" i="2" s="1"/>
  <c r="H54" i="2"/>
  <c r="AE53" i="2"/>
  <c r="AD53" i="2"/>
  <c r="AB53" i="2"/>
  <c r="AA53" i="2"/>
  <c r="Z53" i="2"/>
  <c r="Y53" i="2"/>
  <c r="X53" i="2"/>
  <c r="W53" i="2"/>
  <c r="V53" i="2"/>
  <c r="U53" i="2"/>
  <c r="Q53" i="2"/>
  <c r="S53" i="2" s="1"/>
  <c r="O53" i="2"/>
  <c r="H53" i="2"/>
  <c r="AC53" i="2" s="1"/>
  <c r="AE52" i="2"/>
  <c r="AD52" i="2"/>
  <c r="AA52" i="2"/>
  <c r="Z52" i="2"/>
  <c r="X52" i="2"/>
  <c r="W52" i="2"/>
  <c r="V52" i="2"/>
  <c r="U52" i="2"/>
  <c r="Q52" i="2"/>
  <c r="S52" i="2" s="1"/>
  <c r="O52" i="2"/>
  <c r="AB52" i="2" s="1"/>
  <c r="H52" i="2"/>
  <c r="AE51" i="2"/>
  <c r="AD51" i="2"/>
  <c r="AB51" i="2"/>
  <c r="AA51" i="2"/>
  <c r="Z51" i="2"/>
  <c r="X51" i="2"/>
  <c r="W51" i="2"/>
  <c r="V51" i="2"/>
  <c r="U51" i="2"/>
  <c r="Q51" i="2"/>
  <c r="Y51" i="2" s="1"/>
  <c r="O51" i="2"/>
  <c r="H51" i="2"/>
  <c r="AE50" i="2"/>
  <c r="AD50" i="2"/>
  <c r="AA50" i="2"/>
  <c r="Z50" i="2"/>
  <c r="Y50" i="2"/>
  <c r="X50" i="2"/>
  <c r="W50" i="2"/>
  <c r="V50" i="2"/>
  <c r="U50" i="2"/>
  <c r="Q50" i="2"/>
  <c r="S50" i="2" s="1"/>
  <c r="O50" i="2"/>
  <c r="AB50" i="2" s="1"/>
  <c r="H50" i="2"/>
  <c r="AE49" i="2"/>
  <c r="AD49" i="2"/>
  <c r="AB49" i="2"/>
  <c r="AA49" i="2"/>
  <c r="Z49" i="2"/>
  <c r="Y49" i="2"/>
  <c r="X49" i="2"/>
  <c r="W49" i="2"/>
  <c r="V49" i="2"/>
  <c r="U49" i="2"/>
  <c r="Q49" i="2"/>
  <c r="S49" i="2" s="1"/>
  <c r="O49" i="2"/>
  <c r="H49" i="2"/>
  <c r="AC49" i="2" s="1"/>
  <c r="AE48" i="2"/>
  <c r="AD48" i="2"/>
  <c r="AA48" i="2"/>
  <c r="Z48" i="2"/>
  <c r="X48" i="2"/>
  <c r="W48" i="2"/>
  <c r="V48" i="2"/>
  <c r="U48" i="2"/>
  <c r="Q48" i="2"/>
  <c r="S48" i="2" s="1"/>
  <c r="O48" i="2"/>
  <c r="AB48" i="2" s="1"/>
  <c r="H48" i="2"/>
  <c r="AE47" i="2"/>
  <c r="AD47" i="2"/>
  <c r="AB47" i="2"/>
  <c r="AA47" i="2"/>
  <c r="Z47" i="2"/>
  <c r="X47" i="2"/>
  <c r="W47" i="2"/>
  <c r="V47" i="2"/>
  <c r="U47" i="2"/>
  <c r="Q47" i="2"/>
  <c r="Y47" i="2" s="1"/>
  <c r="O47" i="2"/>
  <c r="H47" i="2"/>
  <c r="X46" i="2"/>
  <c r="R46" i="2"/>
  <c r="AA46" i="2" s="1"/>
  <c r="P46" i="2"/>
  <c r="N46" i="2"/>
  <c r="O46" i="2" s="1"/>
  <c r="M46" i="2"/>
  <c r="L46" i="2"/>
  <c r="K46" i="2"/>
  <c r="AD46" i="2" s="1"/>
  <c r="J46" i="2"/>
  <c r="W46" i="2" s="1"/>
  <c r="I46" i="2"/>
  <c r="G46" i="2"/>
  <c r="Z46" i="2" s="1"/>
  <c r="F46" i="2"/>
  <c r="V46" i="2" s="1"/>
  <c r="AE45" i="2"/>
  <c r="AD45" i="2"/>
  <c r="AB45" i="2"/>
  <c r="AA45" i="2"/>
  <c r="Z45" i="2"/>
  <c r="Y45" i="2"/>
  <c r="X45" i="2"/>
  <c r="W45" i="2"/>
  <c r="V45" i="2"/>
  <c r="U45" i="2"/>
  <c r="Q45" i="2"/>
  <c r="S45" i="2" s="1"/>
  <c r="O45" i="2"/>
  <c r="H45" i="2"/>
  <c r="AE44" i="2"/>
  <c r="AD44" i="2"/>
  <c r="AB44" i="2"/>
  <c r="AA44" i="2"/>
  <c r="Z44" i="2"/>
  <c r="Y44" i="2"/>
  <c r="X44" i="2"/>
  <c r="W44" i="2"/>
  <c r="V44" i="2"/>
  <c r="U44" i="2"/>
  <c r="Q44" i="2"/>
  <c r="S44" i="2" s="1"/>
  <c r="O44" i="2"/>
  <c r="H44" i="2"/>
  <c r="R43" i="2"/>
  <c r="P43" i="2"/>
  <c r="O43" i="2"/>
  <c r="N43" i="2"/>
  <c r="M43" i="2"/>
  <c r="L43" i="2"/>
  <c r="K43" i="2"/>
  <c r="J43" i="2"/>
  <c r="X43" i="2" s="1"/>
  <c r="I43" i="2"/>
  <c r="AD43" i="2" s="1"/>
  <c r="G43" i="2"/>
  <c r="Z43" i="2" s="1"/>
  <c r="F43" i="2"/>
  <c r="V43" i="2" s="1"/>
  <c r="AE42" i="2"/>
  <c r="AD42" i="2"/>
  <c r="AA42" i="2"/>
  <c r="Z42" i="2"/>
  <c r="X42" i="2"/>
  <c r="W42" i="2"/>
  <c r="V42" i="2"/>
  <c r="U42" i="2"/>
  <c r="S42" i="2"/>
  <c r="Q42" i="2"/>
  <c r="Y42" i="2" s="1"/>
  <c r="O42" i="2"/>
  <c r="H42" i="2"/>
  <c r="AC42" i="2" s="1"/>
  <c r="U41" i="2"/>
  <c r="R41" i="2"/>
  <c r="P41" i="2"/>
  <c r="N41" i="2"/>
  <c r="M41" i="2"/>
  <c r="L41" i="2"/>
  <c r="K41" i="2"/>
  <c r="AD41" i="2" s="1"/>
  <c r="J41" i="2"/>
  <c r="O41" i="2" s="1"/>
  <c r="I41" i="2"/>
  <c r="H41" i="2"/>
  <c r="AB41" i="2" s="1"/>
  <c r="G41" i="2"/>
  <c r="AA41" i="2" s="1"/>
  <c r="F41" i="2"/>
  <c r="AE41" i="2" s="1"/>
  <c r="AE40" i="2"/>
  <c r="AD40" i="2"/>
  <c r="AA40" i="2"/>
  <c r="Z40" i="2"/>
  <c r="Y40" i="2"/>
  <c r="X40" i="2"/>
  <c r="W40" i="2"/>
  <c r="V40" i="2"/>
  <c r="U40" i="2"/>
  <c r="Q40" i="2"/>
  <c r="Q41" i="2" s="1"/>
  <c r="O40" i="2"/>
  <c r="AB40" i="2" s="1"/>
  <c r="H40" i="2"/>
  <c r="AE39" i="2"/>
  <c r="AD39" i="2"/>
  <c r="AB39" i="2"/>
  <c r="AA39" i="2"/>
  <c r="Z39" i="2"/>
  <c r="Y39" i="2"/>
  <c r="X39" i="2"/>
  <c r="W39" i="2"/>
  <c r="V39" i="2"/>
  <c r="U39" i="2"/>
  <c r="Q39" i="2"/>
  <c r="S39" i="2" s="1"/>
  <c r="O39" i="2"/>
  <c r="H39" i="2"/>
  <c r="AD38" i="2"/>
  <c r="X38" i="2"/>
  <c r="R38" i="2"/>
  <c r="AA38" i="2" s="1"/>
  <c r="P38" i="2"/>
  <c r="O38" i="2"/>
  <c r="N38" i="2"/>
  <c r="Z38" i="2" s="1"/>
  <c r="M38" i="2"/>
  <c r="L38" i="2"/>
  <c r="K38" i="2"/>
  <c r="J38" i="2"/>
  <c r="W38" i="2" s="1"/>
  <c r="I38" i="2"/>
  <c r="G38" i="2"/>
  <c r="F38" i="2"/>
  <c r="AE38" i="2" s="1"/>
  <c r="AE37" i="2"/>
  <c r="AD37" i="2"/>
  <c r="AA37" i="2"/>
  <c r="Z37" i="2"/>
  <c r="X37" i="2"/>
  <c r="W37" i="2"/>
  <c r="V37" i="2"/>
  <c r="U37" i="2"/>
  <c r="Q37" i="2"/>
  <c r="S37" i="2" s="1"/>
  <c r="O37" i="2"/>
  <c r="H37" i="2"/>
  <c r="AE36" i="2"/>
  <c r="AD36" i="2"/>
  <c r="AB36" i="2"/>
  <c r="AA36" i="2"/>
  <c r="Z36" i="2"/>
  <c r="X36" i="2"/>
  <c r="W36" i="2"/>
  <c r="V36" i="2"/>
  <c r="U36" i="2"/>
  <c r="S36" i="2"/>
  <c r="Q36" i="2"/>
  <c r="Y36" i="2" s="1"/>
  <c r="O36" i="2"/>
  <c r="H36" i="2"/>
  <c r="AC36" i="2" s="1"/>
  <c r="AE35" i="2"/>
  <c r="AD35" i="2"/>
  <c r="AA35" i="2"/>
  <c r="Z35" i="2"/>
  <c r="Y35" i="2"/>
  <c r="X35" i="2"/>
  <c r="W35" i="2"/>
  <c r="V35" i="2"/>
  <c r="U35" i="2"/>
  <c r="Q35" i="2"/>
  <c r="S35" i="2" s="1"/>
  <c r="O35" i="2"/>
  <c r="H35" i="2"/>
  <c r="AE34" i="2"/>
  <c r="AD34" i="2"/>
  <c r="AB34" i="2"/>
  <c r="AA34" i="2"/>
  <c r="Z34" i="2"/>
  <c r="Y34" i="2"/>
  <c r="X34" i="2"/>
  <c r="W34" i="2"/>
  <c r="V34" i="2"/>
  <c r="U34" i="2"/>
  <c r="S34" i="2"/>
  <c r="Q34" i="2"/>
  <c r="O34" i="2"/>
  <c r="H34" i="2"/>
  <c r="AC34" i="2" s="1"/>
  <c r="AE33" i="2"/>
  <c r="AD33" i="2"/>
  <c r="AA33" i="2"/>
  <c r="Z33" i="2"/>
  <c r="X33" i="2"/>
  <c r="W33" i="2"/>
  <c r="V33" i="2"/>
  <c r="U33" i="2"/>
  <c r="Q33" i="2"/>
  <c r="Y33" i="2" s="1"/>
  <c r="O33" i="2"/>
  <c r="H33" i="2"/>
  <c r="AE32" i="2"/>
  <c r="AD32" i="2"/>
  <c r="AB32" i="2"/>
  <c r="AA32" i="2"/>
  <c r="Z32" i="2"/>
  <c r="X32" i="2"/>
  <c r="W32" i="2"/>
  <c r="V32" i="2"/>
  <c r="U32" i="2"/>
  <c r="S32" i="2"/>
  <c r="Q32" i="2"/>
  <c r="Y32" i="2" s="1"/>
  <c r="O32" i="2"/>
  <c r="H32" i="2"/>
  <c r="AC32" i="2" s="1"/>
  <c r="AE31" i="2"/>
  <c r="AD31" i="2"/>
  <c r="AA31" i="2"/>
  <c r="Z31" i="2"/>
  <c r="Y31" i="2"/>
  <c r="X31" i="2"/>
  <c r="W31" i="2"/>
  <c r="V31" i="2"/>
  <c r="U31" i="2"/>
  <c r="Q31" i="2"/>
  <c r="S31" i="2" s="1"/>
  <c r="O31" i="2"/>
  <c r="H31" i="2"/>
  <c r="AC31" i="2" s="1"/>
  <c r="AE30" i="2"/>
  <c r="AD30" i="2"/>
  <c r="AB30" i="2"/>
  <c r="AA30" i="2"/>
  <c r="Z30" i="2"/>
  <c r="Y30" i="2"/>
  <c r="X30" i="2"/>
  <c r="W30" i="2"/>
  <c r="V30" i="2"/>
  <c r="U30" i="2"/>
  <c r="S30" i="2"/>
  <c r="Q30" i="2"/>
  <c r="Q60" i="2" s="1"/>
  <c r="O30" i="2"/>
  <c r="H30" i="2"/>
  <c r="AC30" i="2" s="1"/>
  <c r="R29" i="2"/>
  <c r="P29" i="2"/>
  <c r="O29" i="2"/>
  <c r="N29" i="2"/>
  <c r="M29" i="2"/>
  <c r="L29" i="2"/>
  <c r="K29" i="2"/>
  <c r="J29" i="2"/>
  <c r="X29" i="2" s="1"/>
  <c r="I29" i="2"/>
  <c r="AD29" i="2" s="1"/>
  <c r="G29" i="2"/>
  <c r="Z29" i="2" s="1"/>
  <c r="F29" i="2"/>
  <c r="V29" i="2" s="1"/>
  <c r="AE28" i="2"/>
  <c r="AD28" i="2"/>
  <c r="AA28" i="2"/>
  <c r="Z28" i="2"/>
  <c r="X28" i="2"/>
  <c r="W28" i="2"/>
  <c r="V28" i="2"/>
  <c r="U28" i="2"/>
  <c r="S28" i="2"/>
  <c r="Q28" i="2"/>
  <c r="Y28" i="2" s="1"/>
  <c r="O28" i="2"/>
  <c r="H28" i="2"/>
  <c r="AC28" i="2" s="1"/>
  <c r="U27" i="2"/>
  <c r="R27" i="2"/>
  <c r="P27" i="2"/>
  <c r="N27" i="2"/>
  <c r="M27" i="2"/>
  <c r="L27" i="2"/>
  <c r="K27" i="2"/>
  <c r="AD27" i="2" s="1"/>
  <c r="J27" i="2"/>
  <c r="O27" i="2" s="1"/>
  <c r="I27" i="2"/>
  <c r="H27" i="2"/>
  <c r="AB27" i="2" s="1"/>
  <c r="G27" i="2"/>
  <c r="AA27" i="2" s="1"/>
  <c r="F27" i="2"/>
  <c r="V27" i="2" s="1"/>
  <c r="AE26" i="2"/>
  <c r="AD26" i="2"/>
  <c r="AA26" i="2"/>
  <c r="Z26" i="2"/>
  <c r="Y26" i="2"/>
  <c r="X26" i="2"/>
  <c r="W26" i="2"/>
  <c r="V26" i="2"/>
  <c r="U26" i="2"/>
  <c r="Q26" i="2"/>
  <c r="Q27" i="2" s="1"/>
  <c r="O26" i="2"/>
  <c r="AB26" i="2" s="1"/>
  <c r="H26" i="2"/>
  <c r="AE25" i="2"/>
  <c r="AD25" i="2"/>
  <c r="AB25" i="2"/>
  <c r="AA25" i="2"/>
  <c r="Z25" i="2"/>
  <c r="Y25" i="2"/>
  <c r="X25" i="2"/>
  <c r="W25" i="2"/>
  <c r="V25" i="2"/>
  <c r="U25" i="2"/>
  <c r="Q25" i="2"/>
  <c r="S25" i="2" s="1"/>
  <c r="O25" i="2"/>
  <c r="H25" i="2"/>
  <c r="AD24" i="2"/>
  <c r="X24" i="2"/>
  <c r="R24" i="2"/>
  <c r="AA24" i="2" s="1"/>
  <c r="P24" i="2"/>
  <c r="O24" i="2"/>
  <c r="N24" i="2"/>
  <c r="Z24" i="2" s="1"/>
  <c r="M24" i="2"/>
  <c r="L24" i="2"/>
  <c r="K24" i="2"/>
  <c r="J24" i="2"/>
  <c r="W24" i="2" s="1"/>
  <c r="I24" i="2"/>
  <c r="G24" i="2"/>
  <c r="F24" i="2"/>
  <c r="V24" i="2" s="1"/>
  <c r="AE23" i="2"/>
  <c r="AD23" i="2"/>
  <c r="AA23" i="2"/>
  <c r="Z23" i="2"/>
  <c r="X23" i="2"/>
  <c r="W23" i="2"/>
  <c r="V23" i="2"/>
  <c r="U23" i="2"/>
  <c r="Q23" i="2"/>
  <c r="S23" i="2" s="1"/>
  <c r="O23" i="2"/>
  <c r="H23" i="2"/>
  <c r="AE22" i="2"/>
  <c r="AD22" i="2"/>
  <c r="AB22" i="2"/>
  <c r="AA22" i="2"/>
  <c r="Z22" i="2"/>
  <c r="X22" i="2"/>
  <c r="W22" i="2"/>
  <c r="V22" i="2"/>
  <c r="U22" i="2"/>
  <c r="S22" i="2"/>
  <c r="Q22" i="2"/>
  <c r="Y22" i="2" s="1"/>
  <c r="O22" i="2"/>
  <c r="H22" i="2"/>
  <c r="AC22" i="2" s="1"/>
  <c r="AE21" i="2"/>
  <c r="AD21" i="2"/>
  <c r="AA21" i="2"/>
  <c r="Z21" i="2"/>
  <c r="Y21" i="2"/>
  <c r="X21" i="2"/>
  <c r="W21" i="2"/>
  <c r="V21" i="2"/>
  <c r="U21" i="2"/>
  <c r="Q21" i="2"/>
  <c r="S21" i="2" s="1"/>
  <c r="O21" i="2"/>
  <c r="H21" i="2"/>
  <c r="Z20" i="2"/>
  <c r="V20" i="2"/>
  <c r="R20" i="2"/>
  <c r="P20" i="2"/>
  <c r="O20" i="2"/>
  <c r="N20" i="2"/>
  <c r="M20" i="2"/>
  <c r="L20" i="2"/>
  <c r="K20" i="2"/>
  <c r="J20" i="2"/>
  <c r="W20" i="2" s="1"/>
  <c r="I20" i="2"/>
  <c r="AD20" i="2" s="1"/>
  <c r="G20" i="2"/>
  <c r="AA20" i="2" s="1"/>
  <c r="F20" i="2"/>
  <c r="U20" i="2" s="1"/>
  <c r="AE19" i="2"/>
  <c r="AD19" i="2"/>
  <c r="AA19" i="2"/>
  <c r="Z19" i="2"/>
  <c r="Y19" i="2"/>
  <c r="X19" i="2"/>
  <c r="W19" i="2"/>
  <c r="V19" i="2"/>
  <c r="U19" i="2"/>
  <c r="S19" i="2"/>
  <c r="Q19" i="2"/>
  <c r="O19" i="2"/>
  <c r="H19" i="2"/>
  <c r="AC19" i="2" s="1"/>
  <c r="AD18" i="2"/>
  <c r="U18" i="2"/>
  <c r="R18" i="2"/>
  <c r="P18" i="2"/>
  <c r="N18" i="2"/>
  <c r="M18" i="2"/>
  <c r="X18" i="2" s="1"/>
  <c r="L18" i="2"/>
  <c r="K18" i="2"/>
  <c r="J18" i="2"/>
  <c r="W18" i="2" s="1"/>
  <c r="I18" i="2"/>
  <c r="G18" i="2"/>
  <c r="H18" i="2" s="1"/>
  <c r="F18" i="2"/>
  <c r="V18" i="2" s="1"/>
  <c r="AE17" i="2"/>
  <c r="AD17" i="2"/>
  <c r="AB17" i="2"/>
  <c r="AA17" i="2"/>
  <c r="Z17" i="2"/>
  <c r="X17" i="2"/>
  <c r="W17" i="2"/>
  <c r="V17" i="2"/>
  <c r="U17" i="2"/>
  <c r="Q17" i="2"/>
  <c r="Y17" i="2" s="1"/>
  <c r="O17" i="2"/>
  <c r="H17" i="2"/>
  <c r="AE16" i="2"/>
  <c r="AD16" i="2"/>
  <c r="AA16" i="2"/>
  <c r="Z16" i="2"/>
  <c r="Y16" i="2"/>
  <c r="X16" i="2"/>
  <c r="W16" i="2"/>
  <c r="V16" i="2"/>
  <c r="U16" i="2"/>
  <c r="Q16" i="2"/>
  <c r="Q18" i="2" s="1"/>
  <c r="O16" i="2"/>
  <c r="AB16" i="2" s="1"/>
  <c r="H16" i="2"/>
  <c r="AE15" i="2"/>
  <c r="AD15" i="2"/>
  <c r="AB15" i="2"/>
  <c r="AA15" i="2"/>
  <c r="Z15" i="2"/>
  <c r="Y15" i="2"/>
  <c r="X15" i="2"/>
  <c r="W15" i="2"/>
  <c r="V15" i="2"/>
  <c r="U15" i="2"/>
  <c r="Q15" i="2"/>
  <c r="S15" i="2" s="1"/>
  <c r="O15" i="2"/>
  <c r="H15" i="2"/>
  <c r="AC15" i="2" s="1"/>
  <c r="AD14" i="2"/>
  <c r="X14" i="2"/>
  <c r="R14" i="2"/>
  <c r="AA14" i="2" s="1"/>
  <c r="Q14" i="2"/>
  <c r="Y14" i="2" s="1"/>
  <c r="P14" i="2"/>
  <c r="O14" i="2"/>
  <c r="N14" i="2"/>
  <c r="Z14" i="2" s="1"/>
  <c r="M14" i="2"/>
  <c r="L14" i="2"/>
  <c r="K14" i="2"/>
  <c r="J14" i="2"/>
  <c r="W14" i="2" s="1"/>
  <c r="I14" i="2"/>
  <c r="G14" i="2"/>
  <c r="F14" i="2"/>
  <c r="V14" i="2" s="1"/>
  <c r="R13" i="2"/>
  <c r="P13" i="2"/>
  <c r="O13" i="2"/>
  <c r="N13" i="2"/>
  <c r="M13" i="2"/>
  <c r="L13" i="2"/>
  <c r="K13" i="2"/>
  <c r="J13" i="2"/>
  <c r="X13" i="2" s="1"/>
  <c r="I13" i="2"/>
  <c r="AD13" i="2" s="1"/>
  <c r="G13" i="2"/>
  <c r="Z13" i="2" s="1"/>
  <c r="F13" i="2"/>
  <c r="AE13" i="2" s="1"/>
  <c r="AE12" i="2"/>
  <c r="AD12" i="2"/>
  <c r="AA12" i="2"/>
  <c r="Z12" i="2"/>
  <c r="X12" i="2"/>
  <c r="W12" i="2"/>
  <c r="V12" i="2"/>
  <c r="U12" i="2"/>
  <c r="S12" i="2"/>
  <c r="Q12" i="2"/>
  <c r="Y12" i="2" s="1"/>
  <c r="O12" i="2"/>
  <c r="H12" i="2"/>
  <c r="AC12" i="2" s="1"/>
  <c r="AE11" i="2"/>
  <c r="AD11" i="2"/>
  <c r="AA11" i="2"/>
  <c r="Z11" i="2"/>
  <c r="X11" i="2"/>
  <c r="W11" i="2"/>
  <c r="V11" i="2"/>
  <c r="U11" i="2"/>
  <c r="S11" i="2"/>
  <c r="Q11" i="2"/>
  <c r="Y11" i="2" s="1"/>
  <c r="O11" i="2"/>
  <c r="H11" i="2"/>
  <c r="AB11" i="2" s="1"/>
  <c r="AE10" i="2"/>
  <c r="AD10" i="2"/>
  <c r="AA10" i="2"/>
  <c r="Z10" i="2"/>
  <c r="Y10" i="2"/>
  <c r="X10" i="2"/>
  <c r="W10" i="2"/>
  <c r="V10" i="2"/>
  <c r="U10" i="2"/>
  <c r="S10" i="2"/>
  <c r="Q10" i="2"/>
  <c r="O10" i="2"/>
  <c r="H10" i="2"/>
  <c r="AC10" i="2" s="1"/>
  <c r="AE9" i="2"/>
  <c r="AD9" i="2"/>
  <c r="AA9" i="2"/>
  <c r="Z9" i="2"/>
  <c r="Y9" i="2"/>
  <c r="X9" i="2"/>
  <c r="W9" i="2"/>
  <c r="V9" i="2"/>
  <c r="U9" i="2"/>
  <c r="S9" i="2"/>
  <c r="Q9" i="2"/>
  <c r="O9" i="2"/>
  <c r="H9" i="2"/>
  <c r="AB9" i="2" s="1"/>
  <c r="AE8" i="2"/>
  <c r="AD8" i="2"/>
  <c r="AA8" i="2"/>
  <c r="Z8" i="2"/>
  <c r="X8" i="2"/>
  <c r="W8" i="2"/>
  <c r="V8" i="2"/>
  <c r="U8" i="2"/>
  <c r="S8" i="2"/>
  <c r="Q8" i="2"/>
  <c r="Y8" i="2" s="1"/>
  <c r="O8" i="2"/>
  <c r="H8" i="2"/>
  <c r="AC8" i="2" s="1"/>
  <c r="U7" i="2"/>
  <c r="R7" i="2"/>
  <c r="P7" i="2"/>
  <c r="N7" i="2"/>
  <c r="M7" i="2"/>
  <c r="L7" i="2"/>
  <c r="K7" i="2"/>
  <c r="AD7" i="2" s="1"/>
  <c r="J7" i="2"/>
  <c r="O7" i="2" s="1"/>
  <c r="I7" i="2"/>
  <c r="H7" i="2"/>
  <c r="G7" i="2"/>
  <c r="AA7" i="2" s="1"/>
  <c r="F7" i="2"/>
  <c r="V7" i="2" s="1"/>
  <c r="AC35" i="2" l="1"/>
  <c r="Y80" i="2"/>
  <c r="S80" i="2"/>
  <c r="Y60" i="2"/>
  <c r="S60" i="2"/>
  <c r="Y27" i="2"/>
  <c r="S27" i="2"/>
  <c r="AC27" i="2" s="1"/>
  <c r="AC37" i="2"/>
  <c r="AC39" i="2"/>
  <c r="AC44" i="2"/>
  <c r="AC45" i="2"/>
  <c r="AC48" i="2"/>
  <c r="AC50" i="2"/>
  <c r="AC52" i="2"/>
  <c r="AC54" i="2"/>
  <c r="AC56" i="2"/>
  <c r="AC58" i="2"/>
  <c r="AC59" i="2"/>
  <c r="S134" i="2"/>
  <c r="Y134" i="2"/>
  <c r="AB7" i="2"/>
  <c r="AC71" i="2"/>
  <c r="S18" i="2"/>
  <c r="AC18" i="2" s="1"/>
  <c r="Y18" i="2"/>
  <c r="AC21" i="2"/>
  <c r="Y41" i="2"/>
  <c r="S41" i="2"/>
  <c r="AC41" i="2" s="1"/>
  <c r="AC23" i="2"/>
  <c r="AC25" i="2"/>
  <c r="AC84" i="2"/>
  <c r="AC26" i="2"/>
  <c r="AC11" i="2"/>
  <c r="Y48" i="2"/>
  <c r="Y56" i="2"/>
  <c r="AE7" i="2"/>
  <c r="AB8" i="2"/>
  <c r="AB12" i="2"/>
  <c r="AA13" i="2"/>
  <c r="S16" i="2"/>
  <c r="AC16" i="2" s="1"/>
  <c r="O18" i="2"/>
  <c r="AB18" i="2" s="1"/>
  <c r="X20" i="2"/>
  <c r="S26" i="2"/>
  <c r="AE27" i="2"/>
  <c r="AB28" i="2"/>
  <c r="AA29" i="2"/>
  <c r="S40" i="2"/>
  <c r="AC40" i="2" s="1"/>
  <c r="AB42" i="2"/>
  <c r="AA43" i="2"/>
  <c r="O60" i="2"/>
  <c r="AB64" i="2"/>
  <c r="AB75" i="2"/>
  <c r="S79" i="2"/>
  <c r="AC79" i="2" s="1"/>
  <c r="U80" i="2"/>
  <c r="Q87" i="2"/>
  <c r="Y88" i="2"/>
  <c r="S88" i="2"/>
  <c r="AC96" i="2"/>
  <c r="AC105" i="2"/>
  <c r="AE115" i="2"/>
  <c r="AE140" i="2"/>
  <c r="AD140" i="2"/>
  <c r="K175" i="2"/>
  <c r="S143" i="2"/>
  <c r="AC143" i="2" s="1"/>
  <c r="Y143" i="2"/>
  <c r="AC9" i="2"/>
  <c r="Z18" i="2"/>
  <c r="Y37" i="2"/>
  <c r="Q46" i="2"/>
  <c r="AB23" i="2"/>
  <c r="AB33" i="2"/>
  <c r="AB37" i="2"/>
  <c r="H46" i="2"/>
  <c r="U46" i="2"/>
  <c r="AB70" i="2"/>
  <c r="Y71" i="2"/>
  <c r="H80" i="2"/>
  <c r="V80" i="2"/>
  <c r="U83" i="2"/>
  <c r="H83" i="2"/>
  <c r="V83" i="2"/>
  <c r="AC97" i="2"/>
  <c r="Y98" i="2"/>
  <c r="S98" i="2"/>
  <c r="AC147" i="2"/>
  <c r="AB147" i="2"/>
  <c r="Y201" i="2"/>
  <c r="S201" i="2"/>
  <c r="S205" i="2"/>
  <c r="Y205" i="2"/>
  <c r="Q7" i="2"/>
  <c r="AA18" i="2"/>
  <c r="AE46" i="2"/>
  <c r="Y52" i="2"/>
  <c r="AB65" i="2"/>
  <c r="V68" i="2"/>
  <c r="Z72" i="2"/>
  <c r="W83" i="2"/>
  <c r="AE87" i="2"/>
  <c r="U87" i="2"/>
  <c r="AC92" i="2"/>
  <c r="Y103" i="2"/>
  <c r="S103" i="2"/>
  <c r="AC103" i="2" s="1"/>
  <c r="AB115" i="2"/>
  <c r="Y209" i="2"/>
  <c r="S209" i="2"/>
  <c r="AC215" i="2"/>
  <c r="Y23" i="2"/>
  <c r="Q13" i="2"/>
  <c r="S17" i="2"/>
  <c r="AC17" i="2" s="1"/>
  <c r="AE18" i="2"/>
  <c r="AB19" i="2"/>
  <c r="Q29" i="2"/>
  <c r="V41" i="2"/>
  <c r="Q43" i="2"/>
  <c r="S47" i="2"/>
  <c r="AC47" i="2" s="1"/>
  <c r="S51" i="2"/>
  <c r="AC51" i="2" s="1"/>
  <c r="S55" i="2"/>
  <c r="AC55" i="2" s="1"/>
  <c r="S59" i="2"/>
  <c r="AE60" i="2"/>
  <c r="AB61" i="2"/>
  <c r="Q93" i="2"/>
  <c r="AD68" i="2"/>
  <c r="W68" i="2"/>
  <c r="Q76" i="2"/>
  <c r="AE76" i="2"/>
  <c r="AB77" i="2"/>
  <c r="X80" i="2"/>
  <c r="O80" i="2"/>
  <c r="AD83" i="2"/>
  <c r="X83" i="2"/>
  <c r="U98" i="2"/>
  <c r="Y102" i="2"/>
  <c r="S102" i="2"/>
  <c r="AB106" i="2"/>
  <c r="AD115" i="2"/>
  <c r="AE129" i="2"/>
  <c r="O129" i="2"/>
  <c r="AB129" i="2" s="1"/>
  <c r="W129" i="2"/>
  <c r="V129" i="2"/>
  <c r="AA133" i="2"/>
  <c r="AE134" i="2"/>
  <c r="AC135" i="2"/>
  <c r="O140" i="2"/>
  <c r="N175" i="2"/>
  <c r="Y217" i="2"/>
  <c r="S217" i="2"/>
  <c r="W41" i="2"/>
  <c r="AE43" i="2"/>
  <c r="X68" i="2"/>
  <c r="AB72" i="2"/>
  <c r="Y73" i="2"/>
  <c r="Y84" i="2"/>
  <c r="S91" i="2"/>
  <c r="AC91" i="2" s="1"/>
  <c r="Y91" i="2"/>
  <c r="U93" i="2"/>
  <c r="H93" i="2"/>
  <c r="AC111" i="2"/>
  <c r="AA116" i="2"/>
  <c r="H116" i="2"/>
  <c r="Z116" i="2"/>
  <c r="AB131" i="2"/>
  <c r="AC131" i="2"/>
  <c r="AA134" i="2"/>
  <c r="Z134" i="2"/>
  <c r="G158" i="2"/>
  <c r="H154" i="2"/>
  <c r="Z154" i="2"/>
  <c r="AE29" i="2"/>
  <c r="X7" i="2"/>
  <c r="AB98" i="2"/>
  <c r="AC98" i="2"/>
  <c r="Y115" i="2"/>
  <c r="S115" i="2"/>
  <c r="AC115" i="2" s="1"/>
  <c r="Q133" i="2"/>
  <c r="S130" i="2"/>
  <c r="W7" i="2"/>
  <c r="Q24" i="2"/>
  <c r="Q38" i="2"/>
  <c r="AE24" i="2"/>
  <c r="S33" i="2"/>
  <c r="AC33" i="2" s="1"/>
  <c r="S70" i="2"/>
  <c r="AC70" i="2" s="1"/>
  <c r="AB10" i="2"/>
  <c r="H13" i="2"/>
  <c r="U13" i="2"/>
  <c r="S14" i="2"/>
  <c r="Q20" i="2"/>
  <c r="H29" i="2"/>
  <c r="U29" i="2"/>
  <c r="H43" i="2"/>
  <c r="U43" i="2"/>
  <c r="AB62" i="2"/>
  <c r="Q68" i="2"/>
  <c r="Y65" i="2"/>
  <c r="Z68" i="2"/>
  <c r="AD72" i="2"/>
  <c r="H76" i="2"/>
  <c r="U76" i="2"/>
  <c r="AC78" i="2"/>
  <c r="Y85" i="2"/>
  <c r="W87" i="2"/>
  <c r="Z87" i="2"/>
  <c r="Q90" i="2"/>
  <c r="AA93" i="2"/>
  <c r="O116" i="2"/>
  <c r="X116" i="2"/>
  <c r="G175" i="2"/>
  <c r="H136" i="2"/>
  <c r="AA136" i="2"/>
  <c r="X41" i="2"/>
  <c r="V13" i="2"/>
  <c r="H14" i="2"/>
  <c r="U14" i="2"/>
  <c r="AE20" i="2"/>
  <c r="AB21" i="2"/>
  <c r="H24" i="2"/>
  <c r="U24" i="2"/>
  <c r="Z27" i="2"/>
  <c r="AB31" i="2"/>
  <c r="AB35" i="2"/>
  <c r="H38" i="2"/>
  <c r="U38" i="2"/>
  <c r="Z41" i="2"/>
  <c r="W60" i="2"/>
  <c r="Q72" i="2"/>
  <c r="AE83" i="2"/>
  <c r="O93" i="2"/>
  <c r="X93" i="2"/>
  <c r="AE93" i="2"/>
  <c r="U112" i="2"/>
  <c r="H112" i="2"/>
  <c r="Y146" i="2"/>
  <c r="AA159" i="2"/>
  <c r="Z159" i="2"/>
  <c r="V180" i="2"/>
  <c r="W27" i="2"/>
  <c r="Z7" i="2"/>
  <c r="W29" i="2"/>
  <c r="V38" i="2"/>
  <c r="W43" i="2"/>
  <c r="AC73" i="2"/>
  <c r="Y86" i="2"/>
  <c r="AB95" i="2"/>
  <c r="AB120" i="2"/>
  <c r="AA125" i="2"/>
  <c r="Z125" i="2"/>
  <c r="H125" i="2"/>
  <c r="AD139" i="2"/>
  <c r="Y139" i="2"/>
  <c r="Y140" i="2"/>
  <c r="AC177" i="2"/>
  <c r="AB177" i="2"/>
  <c r="AE14" i="2"/>
  <c r="X27" i="2"/>
  <c r="H60" i="2"/>
  <c r="W13" i="2"/>
  <c r="H20" i="2"/>
  <c r="AB63" i="2"/>
  <c r="Y64" i="2"/>
  <c r="O68" i="2"/>
  <c r="AB68" i="2" s="1"/>
  <c r="AB74" i="2"/>
  <c r="AB82" i="2"/>
  <c r="U90" i="2"/>
  <c r="AC100" i="2"/>
  <c r="AE112" i="2"/>
  <c r="AC140" i="2"/>
  <c r="AB140" i="2"/>
  <c r="Z60" i="2"/>
  <c r="Y81" i="2"/>
  <c r="Q83" i="2"/>
  <c r="Z90" i="2"/>
  <c r="Q116" i="2"/>
  <c r="Y94" i="2"/>
  <c r="X125" i="2"/>
  <c r="V125" i="2"/>
  <c r="AE125" i="2"/>
  <c r="O125" i="2"/>
  <c r="AC141" i="2"/>
  <c r="AB141" i="2"/>
  <c r="AB182" i="2"/>
  <c r="S81" i="2"/>
  <c r="AC81" i="2" s="1"/>
  <c r="Y89" i="2"/>
  <c r="S89" i="2"/>
  <c r="AC89" i="2" s="1"/>
  <c r="S94" i="2"/>
  <c r="AC94" i="2" s="1"/>
  <c r="Y99" i="2"/>
  <c r="S99" i="2"/>
  <c r="AC99" i="2" s="1"/>
  <c r="S129" i="2"/>
  <c r="AC129" i="2" s="1"/>
  <c r="Y129" i="2"/>
  <c r="AA154" i="2"/>
  <c r="AB163" i="2"/>
  <c r="AC88" i="2"/>
  <c r="AC102" i="2"/>
  <c r="AC106" i="2"/>
  <c r="AA112" i="2"/>
  <c r="AE116" i="2"/>
  <c r="H139" i="2"/>
  <c r="V139" i="2"/>
  <c r="W140" i="2"/>
  <c r="X140" i="2"/>
  <c r="F158" i="2"/>
  <c r="H156" i="2"/>
  <c r="Z160" i="2"/>
  <c r="H162" i="2"/>
  <c r="AB171" i="2"/>
  <c r="H174" i="2"/>
  <c r="U174" i="2"/>
  <c r="J175" i="2"/>
  <c r="AC178" i="2"/>
  <c r="G193" i="2"/>
  <c r="Q210" i="2"/>
  <c r="U201" i="2"/>
  <c r="H201" i="2"/>
  <c r="AB203" i="2"/>
  <c r="Y204" i="2"/>
  <c r="AE209" i="2"/>
  <c r="U210" i="2"/>
  <c r="AC212" i="2"/>
  <c r="Q220" i="2"/>
  <c r="S222" i="2"/>
  <c r="Q228" i="2"/>
  <c r="AB224" i="2"/>
  <c r="AC230" i="2"/>
  <c r="AA240" i="2"/>
  <c r="Q241" i="2"/>
  <c r="AA160" i="2"/>
  <c r="S235" i="2"/>
  <c r="Q125" i="2"/>
  <c r="X139" i="2"/>
  <c r="Z140" i="2"/>
  <c r="Y141" i="2"/>
  <c r="Y147" i="2"/>
  <c r="AB150" i="2"/>
  <c r="AE156" i="2"/>
  <c r="H160" i="2"/>
  <c r="AE162" i="2"/>
  <c r="S165" i="2"/>
  <c r="AC165" i="2" s="1"/>
  <c r="O167" i="2"/>
  <c r="AB167" i="2" s="1"/>
  <c r="AD167" i="2"/>
  <c r="AB179" i="2"/>
  <c r="O180" i="2"/>
  <c r="S182" i="2"/>
  <c r="AC182" i="2" s="1"/>
  <c r="I193" i="2"/>
  <c r="AD193" i="2" s="1"/>
  <c r="AB197" i="2"/>
  <c r="H209" i="2"/>
  <c r="U220" i="2"/>
  <c r="S233" i="2"/>
  <c r="U235" i="2"/>
  <c r="V241" i="2"/>
  <c r="U241" i="2"/>
  <c r="H241" i="2"/>
  <c r="O90" i="2"/>
  <c r="S106" i="2"/>
  <c r="O108" i="2"/>
  <c r="Y109" i="2"/>
  <c r="Q112" i="2"/>
  <c r="W115" i="2"/>
  <c r="Y119" i="2"/>
  <c r="S120" i="2"/>
  <c r="AC120" i="2" s="1"/>
  <c r="S124" i="2"/>
  <c r="AC124" i="2" s="1"/>
  <c r="U134" i="2"/>
  <c r="H134" i="2"/>
  <c r="AA140" i="2"/>
  <c r="S149" i="2"/>
  <c r="AC149" i="2" s="1"/>
  <c r="Y152" i="2"/>
  <c r="Q158" i="2"/>
  <c r="F159" i="2"/>
  <c r="Q162" i="2"/>
  <c r="Z163" i="2"/>
  <c r="AE167" i="2"/>
  <c r="Y169" i="2"/>
  <c r="AB172" i="2"/>
  <c r="Y173" i="2"/>
  <c r="Z181" i="2"/>
  <c r="H183" i="2"/>
  <c r="S187" i="2"/>
  <c r="AC187" i="2" s="1"/>
  <c r="X201" i="2"/>
  <c r="AB204" i="2"/>
  <c r="V209" i="2"/>
  <c r="X210" i="2"/>
  <c r="S212" i="2"/>
  <c r="Y215" i="2"/>
  <c r="H217" i="2"/>
  <c r="U217" i="2"/>
  <c r="AA220" i="2"/>
  <c r="W220" i="2"/>
  <c r="AB226" i="2"/>
  <c r="V231" i="2"/>
  <c r="U231" i="2"/>
  <c r="H231" i="2"/>
  <c r="S231" i="2"/>
  <c r="H235" i="2"/>
  <c r="AA241" i="2"/>
  <c r="AA163" i="2"/>
  <c r="Q167" i="2"/>
  <c r="U168" i="2"/>
  <c r="AB176" i="2"/>
  <c r="AC189" i="2"/>
  <c r="W209" i="2"/>
  <c r="AC227" i="2"/>
  <c r="Q108" i="2"/>
  <c r="V133" i="2"/>
  <c r="AC146" i="2"/>
  <c r="U156" i="2"/>
  <c r="W159" i="2"/>
  <c r="U162" i="2"/>
  <c r="S166" i="2"/>
  <c r="AC166" i="2" s="1"/>
  <c r="AD168" i="2"/>
  <c r="U178" i="2"/>
  <c r="H181" i="2"/>
  <c r="AE183" i="2"/>
  <c r="Z185" i="2"/>
  <c r="Y186" i="2"/>
  <c r="Y192" i="2"/>
  <c r="S196" i="2"/>
  <c r="AC196" i="2" s="1"/>
  <c r="Z201" i="2"/>
  <c r="AE205" i="2"/>
  <c r="Y208" i="2"/>
  <c r="X209" i="2"/>
  <c r="AC214" i="2"/>
  <c r="W217" i="2"/>
  <c r="Y222" i="2"/>
  <c r="U228" i="2"/>
  <c r="AC236" i="2"/>
  <c r="W241" i="2"/>
  <c r="AC264" i="2"/>
  <c r="AC266" i="2"/>
  <c r="AE90" i="2"/>
  <c r="W98" i="2"/>
  <c r="S107" i="2"/>
  <c r="AC107" i="2" s="1"/>
  <c r="AE108" i="2"/>
  <c r="S121" i="2"/>
  <c r="AC121" i="2" s="1"/>
  <c r="S126" i="2"/>
  <c r="AC126" i="2" s="1"/>
  <c r="S132" i="2"/>
  <c r="AC132" i="2" s="1"/>
  <c r="U133" i="2"/>
  <c r="X134" i="2"/>
  <c r="AE136" i="2"/>
  <c r="Q136" i="2"/>
  <c r="AB137" i="2"/>
  <c r="AC151" i="2"/>
  <c r="S154" i="2"/>
  <c r="I159" i="2"/>
  <c r="AD159" i="2" s="1"/>
  <c r="S160" i="2"/>
  <c r="Z167" i="2"/>
  <c r="H168" i="2"/>
  <c r="AB169" i="2"/>
  <c r="AB173" i="2"/>
  <c r="Z177" i="2"/>
  <c r="G180" i="2"/>
  <c r="Q183" i="2"/>
  <c r="F184" i="2"/>
  <c r="AB198" i="2"/>
  <c r="Y200" i="2"/>
  <c r="Z209" i="2"/>
  <c r="AB215" i="2"/>
  <c r="W231" i="2"/>
  <c r="Z231" i="2"/>
  <c r="AE241" i="2"/>
  <c r="AC260" i="2"/>
  <c r="AC155" i="2"/>
  <c r="AB155" i="2"/>
  <c r="AB161" i="2"/>
  <c r="AC185" i="2"/>
  <c r="AB185" i="2"/>
  <c r="H90" i="2"/>
  <c r="H108" i="2"/>
  <c r="AB123" i="2"/>
  <c r="AB128" i="2"/>
  <c r="Y131" i="2"/>
  <c r="AC148" i="2"/>
  <c r="V154" i="2"/>
  <c r="Q163" i="2"/>
  <c r="W167" i="2"/>
  <c r="F193" i="2"/>
  <c r="AE177" i="2"/>
  <c r="U179" i="2"/>
  <c r="I180" i="2"/>
  <c r="AD180" i="2" s="1"/>
  <c r="W180" i="2"/>
  <c r="Q181" i="2"/>
  <c r="Z182" i="2"/>
  <c r="U183" i="2"/>
  <c r="AC191" i="2"/>
  <c r="AC207" i="2"/>
  <c r="AB208" i="2"/>
  <c r="O210" i="2"/>
  <c r="AB210" i="2" s="1"/>
  <c r="AE210" i="2"/>
  <c r="AB211" i="2"/>
  <c r="AE220" i="2"/>
  <c r="AC222" i="2"/>
  <c r="Z228" i="2"/>
  <c r="AE231" i="2"/>
  <c r="AC246" i="2"/>
  <c r="AC250" i="2"/>
  <c r="O133" i="2"/>
  <c r="AB133" i="2" s="1"/>
  <c r="Q174" i="2"/>
  <c r="F175" i="2"/>
  <c r="AA182" i="2"/>
  <c r="I184" i="2"/>
  <c r="AD184" i="2" s="1"/>
  <c r="Y188" i="2"/>
  <c r="AE201" i="2"/>
  <c r="AB202" i="2"/>
  <c r="H205" i="2"/>
  <c r="U205" i="2"/>
  <c r="AC221" i="2"/>
  <c r="O228" i="2"/>
  <c r="AB228" i="2" s="1"/>
  <c r="X228" i="2"/>
  <c r="AB234" i="2"/>
  <c r="AB238" i="2"/>
  <c r="S240" i="2"/>
  <c r="W90" i="2"/>
  <c r="W108" i="2"/>
  <c r="S109" i="2"/>
  <c r="AC109" i="2" s="1"/>
  <c r="AA120" i="2"/>
  <c r="AC153" i="2"/>
  <c r="Y166" i="2"/>
  <c r="AB195" i="2"/>
  <c r="Y213" i="2"/>
  <c r="AE217" i="2"/>
  <c r="AC224" i="2"/>
  <c r="Y226" i="2"/>
  <c r="AE228" i="2"/>
  <c r="AC239" i="2"/>
  <c r="S255" i="2"/>
  <c r="Y255" i="2"/>
  <c r="AC248" i="2"/>
  <c r="Z251" i="2"/>
  <c r="AC256" i="2"/>
  <c r="Y126" i="2"/>
  <c r="AC130" i="2"/>
  <c r="Y150" i="2"/>
  <c r="O159" i="2"/>
  <c r="Q180" i="2"/>
  <c r="Y177" i="2"/>
  <c r="AE178" i="2"/>
  <c r="W205" i="2"/>
  <c r="S207" i="2"/>
  <c r="AC223" i="2"/>
  <c r="AC233" i="2"/>
  <c r="V240" i="2"/>
  <c r="U240" i="2"/>
  <c r="H240" i="2"/>
  <c r="S243" i="2"/>
  <c r="AC243" i="2" s="1"/>
  <c r="S245" i="2"/>
  <c r="AC245" i="2" s="1"/>
  <c r="Y245" i="2"/>
  <c r="Q251" i="2"/>
  <c r="S249" i="2"/>
  <c r="AC249" i="2" s="1"/>
  <c r="Y249" i="2"/>
  <c r="X240" i="2"/>
  <c r="AB252" i="2"/>
  <c r="H255" i="2"/>
  <c r="U255" i="2"/>
  <c r="S273" i="2"/>
  <c r="AC273" i="2" s="1"/>
  <c r="Q268" i="2"/>
  <c r="AB248" i="2"/>
  <c r="H251" i="2"/>
  <c r="U251" i="2"/>
  <c r="W255" i="2"/>
  <c r="S256" i="2"/>
  <c r="Z257" i="2"/>
  <c r="S259" i="2"/>
  <c r="AC259" i="2" s="1"/>
  <c r="S263" i="2"/>
  <c r="AC263" i="2" s="1"/>
  <c r="S267" i="2"/>
  <c r="AC267" i="2" s="1"/>
  <c r="AE268" i="2"/>
  <c r="O271" i="2"/>
  <c r="AB271" i="2"/>
  <c r="Y272" i="2"/>
  <c r="S252" i="2"/>
  <c r="AC252" i="2" s="1"/>
  <c r="H257" i="2"/>
  <c r="Y258" i="2"/>
  <c r="AB261" i="2"/>
  <c r="Y262" i="2"/>
  <c r="AB265" i="2"/>
  <c r="Y266" i="2"/>
  <c r="H268" i="2"/>
  <c r="U268" i="2"/>
  <c r="Q271" i="2"/>
  <c r="AD271" i="2"/>
  <c r="S260" i="2"/>
  <c r="S270" i="2"/>
  <c r="AC270" i="2" s="1"/>
  <c r="S234" i="2"/>
  <c r="AC234" i="2" s="1"/>
  <c r="Y237" i="2"/>
  <c r="S244" i="2"/>
  <c r="AC244" i="2" s="1"/>
  <c r="S248" i="2"/>
  <c r="AB254" i="2"/>
  <c r="AB258" i="2"/>
  <c r="AB262" i="2"/>
  <c r="AB266" i="2"/>
  <c r="U257" i="2"/>
  <c r="Z268" i="2"/>
  <c r="W271" i="2"/>
  <c r="Z220" i="2"/>
  <c r="W235" i="2"/>
  <c r="AE193" i="2" l="1"/>
  <c r="V193" i="2"/>
  <c r="U193" i="2"/>
  <c r="AB181" i="2"/>
  <c r="AB125" i="2"/>
  <c r="AB38" i="2"/>
  <c r="Y268" i="2"/>
  <c r="S268" i="2"/>
  <c r="AC240" i="2"/>
  <c r="AB240" i="2"/>
  <c r="V175" i="2"/>
  <c r="H175" i="2"/>
  <c r="AB183" i="2"/>
  <c r="S220" i="2"/>
  <c r="AC220" i="2" s="1"/>
  <c r="Y220" i="2"/>
  <c r="O175" i="2"/>
  <c r="X175" i="2"/>
  <c r="W175" i="2"/>
  <c r="AC139" i="2"/>
  <c r="AB139" i="2"/>
  <c r="AB20" i="2"/>
  <c r="AB136" i="2"/>
  <c r="AB76" i="2"/>
  <c r="Y43" i="2"/>
  <c r="S43" i="2"/>
  <c r="Y271" i="2"/>
  <c r="S271" i="2"/>
  <c r="AC271" i="2" s="1"/>
  <c r="S174" i="2"/>
  <c r="AC174" i="2" s="1"/>
  <c r="Y174" i="2"/>
  <c r="S163" i="2"/>
  <c r="AC163" i="2" s="1"/>
  <c r="Y163" i="2"/>
  <c r="AC134" i="2"/>
  <c r="AB134" i="2"/>
  <c r="Y125" i="2"/>
  <c r="S125" i="2"/>
  <c r="AC125" i="2" s="1"/>
  <c r="AC112" i="2"/>
  <c r="AB112" i="2"/>
  <c r="AA175" i="2"/>
  <c r="Z175" i="2"/>
  <c r="AB13" i="2"/>
  <c r="AB241" i="2"/>
  <c r="AB174" i="2"/>
  <c r="AC60" i="2"/>
  <c r="AB60" i="2"/>
  <c r="Y76" i="2"/>
  <c r="S76" i="2"/>
  <c r="AC76" i="2" s="1"/>
  <c r="S29" i="2"/>
  <c r="Y29" i="2"/>
  <c r="Y7" i="2"/>
  <c r="S7" i="2"/>
  <c r="AC7" i="2" s="1"/>
  <c r="Y46" i="2"/>
  <c r="S46" i="2"/>
  <c r="AB268" i="2"/>
  <c r="AC268" i="2"/>
  <c r="AC255" i="2"/>
  <c r="AB255" i="2"/>
  <c r="V184" i="2"/>
  <c r="U184" i="2"/>
  <c r="H184" i="2"/>
  <c r="AE184" i="2"/>
  <c r="S167" i="2"/>
  <c r="AC167" i="2" s="1"/>
  <c r="Y167" i="2"/>
  <c r="AE180" i="2"/>
  <c r="AB116" i="2"/>
  <c r="AB83" i="2"/>
  <c r="S183" i="2"/>
  <c r="AC183" i="2" s="1"/>
  <c r="Y183" i="2"/>
  <c r="Y136" i="2"/>
  <c r="S136" i="2"/>
  <c r="AC136" i="2" s="1"/>
  <c r="Q159" i="2"/>
  <c r="AC217" i="2"/>
  <c r="AB217" i="2"/>
  <c r="AB162" i="2"/>
  <c r="Y116" i="2"/>
  <c r="S116" i="2"/>
  <c r="AC116" i="2" s="1"/>
  <c r="U180" i="2"/>
  <c r="AB24" i="2"/>
  <c r="Y68" i="2"/>
  <c r="S68" i="2"/>
  <c r="AC68" i="2" s="1"/>
  <c r="AA180" i="2"/>
  <c r="Z180" i="2"/>
  <c r="H193" i="2"/>
  <c r="H180" i="2"/>
  <c r="Y93" i="2"/>
  <c r="S93" i="2"/>
  <c r="S87" i="2"/>
  <c r="AC87" i="2" s="1"/>
  <c r="Y87" i="2"/>
  <c r="AC205" i="2"/>
  <c r="AB205" i="2"/>
  <c r="S181" i="2"/>
  <c r="S193" i="2" s="1"/>
  <c r="Y181" i="2"/>
  <c r="I175" i="2"/>
  <c r="AD175" i="2" s="1"/>
  <c r="AC160" i="2"/>
  <c r="AB160" i="2"/>
  <c r="S241" i="2"/>
  <c r="AC241" i="2" s="1"/>
  <c r="Y241" i="2"/>
  <c r="AC201" i="2"/>
  <c r="AB201" i="2"/>
  <c r="AC156" i="2"/>
  <c r="AB156" i="2"/>
  <c r="Y83" i="2"/>
  <c r="S83" i="2"/>
  <c r="AC83" i="2" s="1"/>
  <c r="Y90" i="2"/>
  <c r="S90" i="2"/>
  <c r="S38" i="2"/>
  <c r="AC38" i="2" s="1"/>
  <c r="Y38" i="2"/>
  <c r="AC154" i="2"/>
  <c r="AB154" i="2"/>
  <c r="AC93" i="2"/>
  <c r="AB93" i="2"/>
  <c r="S13" i="2"/>
  <c r="AC13" i="2" s="1"/>
  <c r="Y13" i="2"/>
  <c r="AB80" i="2"/>
  <c r="AC80" i="2"/>
  <c r="AB108" i="2"/>
  <c r="AC235" i="2"/>
  <c r="AB235" i="2"/>
  <c r="Y162" i="2"/>
  <c r="S162" i="2"/>
  <c r="AC162" i="2" s="1"/>
  <c r="AE158" i="2"/>
  <c r="V158" i="2"/>
  <c r="U158" i="2"/>
  <c r="H158" i="2"/>
  <c r="S72" i="2"/>
  <c r="AC72" i="2" s="1"/>
  <c r="Y72" i="2"/>
  <c r="AC43" i="2"/>
  <c r="AB43" i="2"/>
  <c r="S24" i="2"/>
  <c r="AC24" i="2" s="1"/>
  <c r="Y24" i="2"/>
  <c r="AA158" i="2"/>
  <c r="Z158" i="2"/>
  <c r="Y251" i="2"/>
  <c r="S251" i="2"/>
  <c r="AC251" i="2" s="1"/>
  <c r="AB90" i="2"/>
  <c r="AC90" i="2"/>
  <c r="Y108" i="2"/>
  <c r="S108" i="2"/>
  <c r="AC108" i="2" s="1"/>
  <c r="AE159" i="2"/>
  <c r="H159" i="2"/>
  <c r="V159" i="2"/>
  <c r="U159" i="2"/>
  <c r="Y112" i="2"/>
  <c r="S112" i="2"/>
  <c r="AC209" i="2"/>
  <c r="AB209" i="2"/>
  <c r="S210" i="2"/>
  <c r="AC210" i="2" s="1"/>
  <c r="Y210" i="2"/>
  <c r="AC14" i="2"/>
  <c r="AB14" i="2"/>
  <c r="AC257" i="2"/>
  <c r="AB257" i="2"/>
  <c r="Y180" i="2"/>
  <c r="S180" i="2"/>
  <c r="AC168" i="2"/>
  <c r="AB168" i="2"/>
  <c r="Q184" i="2"/>
  <c r="AC231" i="2"/>
  <c r="AB231" i="2"/>
  <c r="Y158" i="2"/>
  <c r="S158" i="2"/>
  <c r="AA193" i="2"/>
  <c r="Z193" i="2"/>
  <c r="Q193" i="2"/>
  <c r="Y193" i="2" s="1"/>
  <c r="AC29" i="2"/>
  <c r="AB29" i="2"/>
  <c r="AB251" i="2"/>
  <c r="Y228" i="2"/>
  <c r="S228" i="2"/>
  <c r="AC228" i="2" s="1"/>
  <c r="S20" i="2"/>
  <c r="AC20" i="2" s="1"/>
  <c r="Y20" i="2"/>
  <c r="Y133" i="2"/>
  <c r="S133" i="2"/>
  <c r="AC133" i="2" s="1"/>
  <c r="AC46" i="2"/>
  <c r="AB46" i="2"/>
  <c r="AB184" i="2" l="1"/>
  <c r="AC158" i="2"/>
  <c r="AB158" i="2"/>
  <c r="Y184" i="2"/>
  <c r="S184" i="2"/>
  <c r="AC184" i="2" s="1"/>
  <c r="AE175" i="2"/>
  <c r="U175" i="2"/>
  <c r="AC181" i="2"/>
  <c r="AC180" i="2"/>
  <c r="AB180" i="2"/>
  <c r="AB175" i="2"/>
  <c r="AC193" i="2"/>
  <c r="AB193" i="2"/>
  <c r="AB159" i="2"/>
  <c r="Y159" i="2"/>
  <c r="S159" i="2"/>
  <c r="AC159" i="2" s="1"/>
  <c r="Q175" i="2"/>
  <c r="S175" i="2" l="1"/>
  <c r="AC175" i="2" s="1"/>
  <c r="Y175" i="2"/>
</calcChain>
</file>

<file path=xl/comments1.xml><?xml version="1.0" encoding="utf-8"?>
<comments xmlns="http://schemas.openxmlformats.org/spreadsheetml/2006/main">
  <authors>
    <author>Александр Сергеевич Овчаров</author>
    <author>innavoda</author>
  </authors>
  <commentList>
    <comment ref="F54" authorId="0">
      <text>
        <r>
          <rPr>
            <sz val="9"/>
            <color indexed="81"/>
            <rFont val="Tahoma"/>
            <family val="2"/>
            <charset val="204"/>
          </rPr>
          <t>5.10.1.04.t2000.f12</t>
        </r>
      </text>
    </comment>
    <comment ref="G54" authorId="0">
      <text>
        <r>
          <rPr>
            <sz val="9"/>
            <color indexed="81"/>
            <rFont val="Tahoma"/>
            <family val="2"/>
            <charset val="204"/>
          </rPr>
          <t>5.10.1.07.t2000.f12</t>
        </r>
      </text>
    </comment>
    <comment ref="I54" authorId="0">
      <text>
        <r>
          <rPr>
            <sz val="9"/>
            <color indexed="81"/>
            <rFont val="Tahoma"/>
            <family val="2"/>
            <charset val="204"/>
          </rPr>
          <t>5.10.1.08.t2000.f12</t>
        </r>
      </text>
    </comment>
    <comment ref="J54" authorId="0">
      <text>
        <r>
          <rPr>
            <sz val="9"/>
            <color indexed="81"/>
            <rFont val="Tahoma"/>
            <family val="2"/>
            <charset val="204"/>
          </rPr>
          <t>5.10.1.09.t2000.f12</t>
        </r>
      </text>
    </comment>
    <comment ref="K54" authorId="0">
      <text>
        <r>
          <rPr>
            <sz val="9"/>
            <color indexed="81"/>
            <rFont val="Tahoma"/>
            <family val="2"/>
            <charset val="204"/>
          </rPr>
          <t>5.10.1.10.t2000.f12</t>
        </r>
      </text>
    </comment>
    <comment ref="L54" authorId="0">
      <text>
        <r>
          <rPr>
            <sz val="9"/>
            <color indexed="81"/>
            <rFont val="Tahoma"/>
            <family val="2"/>
            <charset val="204"/>
          </rPr>
          <t>5.10.1.11.t2000.f12</t>
        </r>
      </text>
    </comment>
    <comment ref="M54" authorId="0">
      <text>
        <r>
          <rPr>
            <sz val="9"/>
            <color indexed="81"/>
            <rFont val="Tahoma"/>
            <family val="2"/>
            <charset val="204"/>
          </rPr>
          <t>5.10.1.12.t2000.f12</t>
        </r>
      </text>
    </comment>
    <comment ref="N54" authorId="0">
      <text>
        <r>
          <rPr>
            <sz val="9"/>
            <color indexed="81"/>
            <rFont val="Tahoma"/>
            <family val="2"/>
            <charset val="204"/>
          </rPr>
          <t>5.10.1.13.t2000.f12</t>
        </r>
      </text>
    </comment>
    <comment ref="P54" authorId="0">
      <text>
        <r>
          <rPr>
            <sz val="9"/>
            <color indexed="81"/>
            <rFont val="Tahoma"/>
            <family val="2"/>
            <charset val="204"/>
          </rPr>
          <t>5.10.1.14.t2000.f12</t>
        </r>
      </text>
    </comment>
    <comment ref="Q54" authorId="0">
      <text>
        <r>
          <rPr>
            <sz val="9"/>
            <color indexed="81"/>
            <rFont val="Tahoma"/>
            <family val="2"/>
            <charset val="204"/>
          </rPr>
          <t>5.10.1.15.t2000.f12</t>
        </r>
      </text>
    </comment>
    <comment ref="R54" authorId="0">
      <text>
        <r>
          <rPr>
            <sz val="9"/>
            <color indexed="81"/>
            <rFont val="Tahoma"/>
            <family val="2"/>
            <charset val="204"/>
          </rPr>
          <t>5.10.1.16.t2000.f12</t>
        </r>
      </text>
    </comment>
    <comment ref="P168" authorId="1">
      <text>
        <r>
          <rPr>
            <sz val="9"/>
            <color indexed="81"/>
            <rFont val="Tahoma"/>
            <family val="2"/>
            <charset val="204"/>
          </rPr>
          <t>10.6.7.14.t2000.f12</t>
        </r>
      </text>
    </comment>
  </commentList>
</comments>
</file>

<file path=xl/comments2.xml><?xml version="1.0" encoding="utf-8"?>
<comments xmlns="http://schemas.openxmlformats.org/spreadsheetml/2006/main">
  <authors>
    <author>Александр Сергеевич Овчаров</author>
  </authors>
  <commentList>
    <comment ref="E19" authorId="0">
      <text>
        <r>
          <rPr>
            <sz val="9"/>
            <color indexed="81"/>
            <rFont val="Tahoma"/>
            <family val="2"/>
            <charset val="204"/>
          </rPr>
          <t>1.2005.f12</t>
        </r>
      </text>
    </comment>
    <comment ref="E20" authorId="0">
      <text>
        <r>
          <rPr>
            <sz val="9"/>
            <color indexed="81"/>
            <rFont val="Tahoma"/>
            <family val="2"/>
            <charset val="204"/>
          </rPr>
          <t>2.2005.f12</t>
        </r>
      </text>
    </comment>
  </commentList>
</comments>
</file>

<file path=xl/sharedStrings.xml><?xml version="1.0" encoding="utf-8"?>
<sst xmlns="http://schemas.openxmlformats.org/spreadsheetml/2006/main" count="1104" uniqueCount="1088">
  <si>
    <t>3. Дети  (15-17 лет включительно)</t>
  </si>
  <si>
    <t>Проверка</t>
  </si>
  <si>
    <r>
      <t>(2000)</t>
    </r>
    <r>
      <rPr>
        <b/>
        <sz val="7"/>
        <color indexed="8"/>
        <rFont val="Times New Roman"/>
        <family val="1"/>
        <charset val="204"/>
      </rPr>
      <t> </t>
    </r>
  </si>
  <si>
    <t>Наименование классов и отдельных болезней</t>
  </si>
  <si>
    <t>№ строк</t>
  </si>
  <si>
    <t>Код строки в Медстат</t>
  </si>
  <si>
    <t>Код по МКБ-10 пересмотра</t>
  </si>
  <si>
    <t>Зарегистрировано заболеваний</t>
  </si>
  <si>
    <t>Снято с диспан- серного наблю- дения, чел</t>
  </si>
  <si>
    <t>Состоит под диспан- серным наблюде- нием на конец отчетного года, чел</t>
  </si>
  <si>
    <t>из них (из гр. 15): юноши</t>
  </si>
  <si>
    <t>из них (из гр.15): девушки</t>
  </si>
  <si>
    <t>гр.4 больше гр.8</t>
  </si>
  <si>
    <t>гр.4 больше гр.9</t>
  </si>
  <si>
    <t>гр.9 больше  гр.10</t>
  </si>
  <si>
    <t>гр.9 больше (гр.11+ гр.12)</t>
  </si>
  <si>
    <t>гр.15 равна (гр.8- гр.14)</t>
  </si>
  <si>
    <t>гр.7 больше гр.13</t>
  </si>
  <si>
    <t>гр.7 больше  гр.16</t>
  </si>
  <si>
    <t>Девушки, всего впервые 
гр.30 больше  гр.31</t>
  </si>
  <si>
    <t>Девушки, состоящие под диспассерным наблюдением, всего 
р.30 больше гр.32</t>
  </si>
  <si>
    <t>гр.8 больше  гр.10</t>
  </si>
  <si>
    <t xml:space="preserve">гр.(4-8) больше  гр. (9-10)
</t>
  </si>
  <si>
    <t>всего, ед</t>
  </si>
  <si>
    <t>из них: юноши</t>
  </si>
  <si>
    <t>в т.ч. девушки</t>
  </si>
  <si>
    <t>из них (из гр. 4):</t>
  </si>
  <si>
    <t>из заболеваний с впервые в жизни установленным диагнозом (из гр. 9):</t>
  </si>
  <si>
    <t>из заболе- ваний с впервые в жизни
установ-ленном
диагнозом
(из гр.9)
юноши</t>
  </si>
  <si>
    <t>(из гр.9) девушки</t>
  </si>
  <si>
    <t>взято под диспансер- ное наблю- дение, чел</t>
  </si>
  <si>
    <t>с впервые в жизни установ- ленным диагнозом</t>
  </si>
  <si>
    <t>выявлено при проф- осмотре</t>
  </si>
  <si>
    <t>выявлено при диспансеризации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</si>
  <si>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</si>
  <si>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</si>
  <si>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</si>
  <si>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</si>
  <si>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</si>
  <si>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</si>
  <si>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</si>
  <si>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</si>
  <si>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</si>
  <si>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</si>
  <si>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Зарегистрировано заболеваний – всего</t>
  </si>
  <si>
    <t>1.0</t>
  </si>
  <si>
    <t>010</t>
  </si>
  <si>
    <t>А00-Т98</t>
  </si>
  <si>
    <r>
      <t xml:space="preserve">в том числе: 
</t>
    </r>
    <r>
      <rPr>
        <b/>
        <sz val="9"/>
        <color indexed="8"/>
        <rFont val="Times New Roman"/>
        <family val="1"/>
        <charset val="204"/>
      </rPr>
      <t>некоторые инфекционные и паразитарные болезни</t>
    </r>
  </si>
  <si>
    <t>2.0</t>
  </si>
  <si>
    <t>020</t>
  </si>
  <si>
    <t>А00-В99</t>
  </si>
  <si>
    <t>из них: 
кишечные инфекции</t>
  </si>
  <si>
    <t>2.1</t>
  </si>
  <si>
    <t>021</t>
  </si>
  <si>
    <t>А00-А09</t>
  </si>
  <si>
    <t>менингококковая инфекция</t>
  </si>
  <si>
    <t>2.2</t>
  </si>
  <si>
    <t>022</t>
  </si>
  <si>
    <t>А39</t>
  </si>
  <si>
    <t>вирусный гепатит</t>
  </si>
  <si>
    <t>2.3</t>
  </si>
  <si>
    <t>023</t>
  </si>
  <si>
    <t>В15-В19</t>
  </si>
  <si>
    <t>из них хронический вирусный гепатит С</t>
  </si>
  <si>
    <t>2.3.1</t>
  </si>
  <si>
    <t>231</t>
  </si>
  <si>
    <t>B18.2</t>
  </si>
  <si>
    <t>проверка: стр. 2.3. больше 2.3.1)</t>
  </si>
  <si>
    <t>проверка: стр. 2.0 больше (2.1+2.2+2.3)</t>
  </si>
  <si>
    <t>новообразования</t>
  </si>
  <si>
    <t>3.0</t>
  </si>
  <si>
    <t>030</t>
  </si>
  <si>
    <t>С00-D48</t>
  </si>
  <si>
    <t>из них:
злокачественные новообразования</t>
  </si>
  <si>
    <t>3.1</t>
  </si>
  <si>
    <t>031</t>
  </si>
  <si>
    <t>С00-С96</t>
  </si>
  <si>
    <t>из них: 
злокачественные новообразования лимфоидной, кроветворной и родственных им тканей</t>
  </si>
  <si>
    <t>3.1.1</t>
  </si>
  <si>
    <t>311</t>
  </si>
  <si>
    <t>С81-С96</t>
  </si>
  <si>
    <t>проверка: стр. 3.1 больше 3.1.1</t>
  </si>
  <si>
    <t>доброкачественные новообразования</t>
  </si>
  <si>
    <t>3.2</t>
  </si>
  <si>
    <t>032</t>
  </si>
  <si>
    <t>D10-D36</t>
  </si>
  <si>
    <t>проверка: стр. 3.0 больше (3.1+3.2)</t>
  </si>
  <si>
    <t>болезни крови, кроветворных органов и отдельные нарушения, вовлекающие иммунный механизм</t>
  </si>
  <si>
    <t>4.0</t>
  </si>
  <si>
    <t>040</t>
  </si>
  <si>
    <t>D50-D89</t>
  </si>
  <si>
    <t>из них: 
анемии</t>
  </si>
  <si>
    <t>4.1</t>
  </si>
  <si>
    <t>041</t>
  </si>
  <si>
    <t>D50-D64</t>
  </si>
  <si>
    <t>из них: 
апластические анемии</t>
  </si>
  <si>
    <t>4.1.1</t>
  </si>
  <si>
    <t>411</t>
  </si>
  <si>
    <t>D60-D61</t>
  </si>
  <si>
    <t>проверка: стр. 4.1 больше 4.1.1</t>
  </si>
  <si>
    <t>нарушения свертываемости крови, пурпура и другие геморрагические состояния</t>
  </si>
  <si>
    <t>4.2</t>
  </si>
  <si>
    <t>042</t>
  </si>
  <si>
    <t>D65-D69</t>
  </si>
  <si>
    <t>из них: гемофилия</t>
  </si>
  <si>
    <t>4.2.1</t>
  </si>
  <si>
    <t>421</t>
  </si>
  <si>
    <t>D66- D68</t>
  </si>
  <si>
    <t>проверка: стр. 4.2 больше 4.2.1</t>
  </si>
  <si>
    <t>отдельные нарушения, вовлекающие иммунный механизм</t>
  </si>
  <si>
    <t>4.3</t>
  </si>
  <si>
    <t>043</t>
  </si>
  <si>
    <t>D80-D89</t>
  </si>
  <si>
    <t>проверка: стр. 4.0 больше (4.1+4.2+4.3)</t>
  </si>
  <si>
    <t>болезни эндокринной системы, расстройства питания и нарушения обмена веществ</t>
  </si>
  <si>
    <t>5.0</t>
  </si>
  <si>
    <t>050</t>
  </si>
  <si>
    <t>Е00-Е89</t>
  </si>
  <si>
    <t>из них: 
болезни щитовидной железы</t>
  </si>
  <si>
    <t>5.1</t>
  </si>
  <si>
    <t>051</t>
  </si>
  <si>
    <t>Е00-Е07</t>
  </si>
  <si>
    <t>из них:
синдром врожденной йодной недостаточности</t>
  </si>
  <si>
    <t>5.1.1</t>
  </si>
  <si>
    <t>511</t>
  </si>
  <si>
    <t>Е00</t>
  </si>
  <si>
    <t>эндемический зоб, связанный с йодной недостаточностью</t>
  </si>
  <si>
    <t>5.1.2</t>
  </si>
  <si>
    <t>512</t>
  </si>
  <si>
    <t>Е01.0-2</t>
  </si>
  <si>
    <t>субклинический гипотиреоз вследствие йодной недостаточности и другие формы гипотиреоза</t>
  </si>
  <si>
    <t>5.1.3</t>
  </si>
  <si>
    <t>513</t>
  </si>
  <si>
    <t>Е02, Е03</t>
  </si>
  <si>
    <t>другие формы нетоксического зоба</t>
  </si>
  <si>
    <t>5.1.4</t>
  </si>
  <si>
    <t>514</t>
  </si>
  <si>
    <t>Е04</t>
  </si>
  <si>
    <t>тиреотоксикоз (гипертиреоз)</t>
  </si>
  <si>
    <t>5.1.5</t>
  </si>
  <si>
    <t>515</t>
  </si>
  <si>
    <t>Е05</t>
  </si>
  <si>
    <t>тиреоидит</t>
  </si>
  <si>
    <t>5.1.6</t>
  </si>
  <si>
    <t>516</t>
  </si>
  <si>
    <t>Е06</t>
  </si>
  <si>
    <t>проверка: стр. 5.1 больше (5.1.1+5.1.2+5.1.3+5.1.4+5.1.5+5.1.6)</t>
  </si>
  <si>
    <t>сахарный диабет</t>
  </si>
  <si>
    <t>5.2</t>
  </si>
  <si>
    <t>052</t>
  </si>
  <si>
    <t>Е10-Е14</t>
  </si>
  <si>
    <t>из него: 
с поражением глаз</t>
  </si>
  <si>
    <t>5.2.1</t>
  </si>
  <si>
    <t>521</t>
  </si>
  <si>
    <t>Е10.3, Е11.3, Е12.3, Е13.3, Е14.3</t>
  </si>
  <si>
    <t>проверка: стр. 5.2 больше 5.2.1</t>
  </si>
  <si>
    <t>с поражением почек</t>
  </si>
  <si>
    <t>5.2.2</t>
  </si>
  <si>
    <t>522</t>
  </si>
  <si>
    <t>E10.2, E11.2, E12.2, E13.2, E14.2</t>
  </si>
  <si>
    <t>проверка: стр. 5.2 больше 5.2.2</t>
  </si>
  <si>
    <t>из него (из стр. 5.2): 
сахарный диабет I типа</t>
  </si>
  <si>
    <t>5.2.3</t>
  </si>
  <si>
    <t>523</t>
  </si>
  <si>
    <t>Е10</t>
  </si>
  <si>
    <t xml:space="preserve">сахарный диабет II типа    </t>
  </si>
  <si>
    <t>5.2.4</t>
  </si>
  <si>
    <t>524</t>
  </si>
  <si>
    <t>Е11</t>
  </si>
  <si>
    <t>проверка: стр. 5.2 больше (5.2.3+5.2.4)</t>
  </si>
  <si>
    <t>гиперфункция гипофиза</t>
  </si>
  <si>
    <t>5.3</t>
  </si>
  <si>
    <t>053</t>
  </si>
  <si>
    <t>Е22</t>
  </si>
  <si>
    <t>Гипопитуитаризм</t>
  </si>
  <si>
    <t>5.4</t>
  </si>
  <si>
    <t>054</t>
  </si>
  <si>
    <t>E23.0</t>
  </si>
  <si>
    <t>несахарный диабет</t>
  </si>
  <si>
    <t>5.5</t>
  </si>
  <si>
    <t>055</t>
  </si>
  <si>
    <t>E23.2</t>
  </si>
  <si>
    <t>адреногенитальные расстройства</t>
  </si>
  <si>
    <t>5.6</t>
  </si>
  <si>
    <t>056</t>
  </si>
  <si>
    <t>Е25</t>
  </si>
  <si>
    <t>дисфункция яичников</t>
  </si>
  <si>
    <t>5.7</t>
  </si>
  <si>
    <t>057</t>
  </si>
  <si>
    <t>Е28</t>
  </si>
  <si>
    <t>дисфункция яичек</t>
  </si>
  <si>
    <t>5.8</t>
  </si>
  <si>
    <t>058</t>
  </si>
  <si>
    <t>Е29</t>
  </si>
  <si>
    <t>ожирение</t>
  </si>
  <si>
    <t>5.10</t>
  </si>
  <si>
    <t>510</t>
  </si>
  <si>
    <t>E66</t>
  </si>
  <si>
    <t>из них крайняя степень ожирения</t>
  </si>
  <si>
    <t>5.10.1</t>
  </si>
  <si>
    <t>Е66.2</t>
  </si>
  <si>
    <t>фенилкетонурия</t>
  </si>
  <si>
    <t>5.11</t>
  </si>
  <si>
    <t>347</t>
  </si>
  <si>
    <t>Е70.0</t>
  </si>
  <si>
    <t>нарушения обмена галактозы (галактоземия)</t>
  </si>
  <si>
    <t>5.12</t>
  </si>
  <si>
    <t>341</t>
  </si>
  <si>
    <t>Е74.2</t>
  </si>
  <si>
    <t>болезнь Гоше</t>
  </si>
  <si>
    <t>5.13</t>
  </si>
  <si>
    <t>342</t>
  </si>
  <si>
    <t>E75.2</t>
  </si>
  <si>
    <t>нарушения обмена гликозаминогликанов (мукополисахаридозы)</t>
  </si>
  <si>
    <t>5.14</t>
  </si>
  <si>
    <t>343</t>
  </si>
  <si>
    <t>Е76</t>
  </si>
  <si>
    <t>муковисцидоз</t>
  </si>
  <si>
    <t>5.15</t>
  </si>
  <si>
    <t>360</t>
  </si>
  <si>
    <t>E84</t>
  </si>
  <si>
    <t>проверка: стр. 5.0 больше (5.1+5.2+5.3+5.4+5.5+5.6+5.7+5.8+5.10+5.11+5.12+5.13+5.14+5.15)</t>
  </si>
  <si>
    <t>психические расстройства и расстройства поведения</t>
  </si>
  <si>
    <t>6.0</t>
  </si>
  <si>
    <t>060</t>
  </si>
  <si>
    <t>F01, F03-F99</t>
  </si>
  <si>
    <t>из них:
психические расстройства и расстройства поведения, связанные с употреблением психоактивных веществ</t>
  </si>
  <si>
    <t>6.1</t>
  </si>
  <si>
    <t>061</t>
  </si>
  <si>
    <t>F10-F19</t>
  </si>
  <si>
    <t>детский аутизм, атипичный аутизм, синдром Ретта, дезинтегративное расстройство детского возраста</t>
  </si>
  <si>
    <t>6.2</t>
  </si>
  <si>
    <t>062</t>
  </si>
  <si>
    <t>F84.0 - 3</t>
  </si>
  <si>
    <t>болезни нервной системы</t>
  </si>
  <si>
    <t>7.0</t>
  </si>
  <si>
    <t>070</t>
  </si>
  <si>
    <t>G00-G98</t>
  </si>
  <si>
    <t>из них:
воспалительные болезни центральной нервной системы</t>
  </si>
  <si>
    <t>7.1</t>
  </si>
  <si>
    <t>071</t>
  </si>
  <si>
    <t>G00-G09</t>
  </si>
  <si>
    <t>из них:
бактериальный менингит</t>
  </si>
  <si>
    <t>7.1.1</t>
  </si>
  <si>
    <t>711</t>
  </si>
  <si>
    <t>G00</t>
  </si>
  <si>
    <t>энцефалит, миелит и энцефаломиелит</t>
  </si>
  <si>
    <t>7.1.2</t>
  </si>
  <si>
    <t>712</t>
  </si>
  <si>
    <t>G04</t>
  </si>
  <si>
    <t>проверка: стр. 7.1 больше (7.1.1+7.1.2)</t>
  </si>
  <si>
    <t>системные атрофии, поражающие преимущественно центральную нервную систему</t>
  </si>
  <si>
    <t>7.2</t>
  </si>
  <si>
    <t>072</t>
  </si>
  <si>
    <t>G10-G12</t>
  </si>
  <si>
    <t>экстрапирамидные и другие двигательные нарушения</t>
  </si>
  <si>
    <t>7.3</t>
  </si>
  <si>
    <t>073</t>
  </si>
  <si>
    <t>G20, G21, G23-G25</t>
  </si>
  <si>
    <t>из них:
другие экстрапирамидные и двигательные нарушения</t>
  </si>
  <si>
    <t>7.3.2</t>
  </si>
  <si>
    <t>732</t>
  </si>
  <si>
    <t>G25</t>
  </si>
  <si>
    <t>проверка: стр.7.3 больше 7.3.2</t>
  </si>
  <si>
    <t>другие дегенеративные болезни нервной системы</t>
  </si>
  <si>
    <t>7.4</t>
  </si>
  <si>
    <t>074</t>
  </si>
  <si>
    <t>G30-G31</t>
  </si>
  <si>
    <t>демиелинизирующие болезни центральной нервной системы</t>
  </si>
  <si>
    <t>7.5</t>
  </si>
  <si>
    <t>075</t>
  </si>
  <si>
    <t>G35- G37</t>
  </si>
  <si>
    <t>из них: 
рассеянный склероз</t>
  </si>
  <si>
    <t>7.5.1</t>
  </si>
  <si>
    <t>751</t>
  </si>
  <si>
    <t>G35</t>
  </si>
  <si>
    <t>проверка: стр. 7.5 больше 7.5.1</t>
  </si>
  <si>
    <t>эпизодические и пароксизмальные расстройства</t>
  </si>
  <si>
    <t>7.6</t>
  </si>
  <si>
    <t>076</t>
  </si>
  <si>
    <t>G40-G47</t>
  </si>
  <si>
    <t>из них:
эпилепсия, эпилептический статус</t>
  </si>
  <si>
    <t>7.6.1</t>
  </si>
  <si>
    <t>761</t>
  </si>
  <si>
    <t>G40-G41</t>
  </si>
  <si>
    <t xml:space="preserve">преходящие транзиторные церебральные ишемические приступы [атаки] и родственные   синдромы  </t>
  </si>
  <si>
    <t>7.6.2</t>
  </si>
  <si>
    <t>762</t>
  </si>
  <si>
    <t>G45</t>
  </si>
  <si>
    <t>проверка: стр. 7.6 больше (7.6.1+7.6.2)</t>
  </si>
  <si>
    <t>поражения отдельных нервов, нервных корешков и сплетений, полиневропатии и другие поражения периферической нервной  системы</t>
  </si>
  <si>
    <t>7.7</t>
  </si>
  <si>
    <t>077</t>
  </si>
  <si>
    <t>G50-G64</t>
  </si>
  <si>
    <t>из них:
синдром Гийена-Барре</t>
  </si>
  <si>
    <t>7.7.1</t>
  </si>
  <si>
    <t>771</t>
  </si>
  <si>
    <t>G61.0</t>
  </si>
  <si>
    <t>проверка: стр. 7.7 больше 7.7.1</t>
  </si>
  <si>
    <t>болезни нервно-мышечного синапса и мышц</t>
  </si>
  <si>
    <t>7.8</t>
  </si>
  <si>
    <t>078</t>
  </si>
  <si>
    <t>G70-G73</t>
  </si>
  <si>
    <t xml:space="preserve">из них: 
миастения </t>
  </si>
  <si>
    <t>7.8.1</t>
  </si>
  <si>
    <t>781</t>
  </si>
  <si>
    <t>G70.0, 2</t>
  </si>
  <si>
    <t>мышечная дистрофия Дюшенна</t>
  </si>
  <si>
    <t>7.8.2</t>
  </si>
  <si>
    <t>782</t>
  </si>
  <si>
    <t xml:space="preserve">G71.0 </t>
  </si>
  <si>
    <t>проверка: стр. 7.8 больше (7.8.1+7.8.2)</t>
  </si>
  <si>
    <t>церебральный паралич и другие паралитические синдромы</t>
  </si>
  <si>
    <t>7.9</t>
  </si>
  <si>
    <t>079</t>
  </si>
  <si>
    <t>G80-G83</t>
  </si>
  <si>
    <t>из них:  
церебральный паралич</t>
  </si>
  <si>
    <t>7.9.1</t>
  </si>
  <si>
    <t>791</t>
  </si>
  <si>
    <t>G80</t>
  </si>
  <si>
    <t>проверка: стр. 7.9 больше 7.9.1</t>
  </si>
  <si>
    <t>расстройства вегетативной (автономной) нервной системы</t>
  </si>
  <si>
    <t>7.10</t>
  </si>
  <si>
    <t>710</t>
  </si>
  <si>
    <t>G90</t>
  </si>
  <si>
    <t>сосудистые миелопатии</t>
  </si>
  <si>
    <t>7.11</t>
  </si>
  <si>
    <t>300</t>
  </si>
  <si>
    <t>G95.1</t>
  </si>
  <si>
    <t>проверка: стр. 7.0 больше (7.1+7.2+7.3+7.4+7.5+7.6+7.7+7.8+7.9+7.10+7.11)</t>
  </si>
  <si>
    <t>болезни глаза и его придаточного аппарата</t>
  </si>
  <si>
    <t>8.0</t>
  </si>
  <si>
    <t>080</t>
  </si>
  <si>
    <t>H00-H59</t>
  </si>
  <si>
    <t>из них:
конъюнктивит</t>
  </si>
  <si>
    <t>8.1</t>
  </si>
  <si>
    <t>081</t>
  </si>
  <si>
    <t>Н10</t>
  </si>
  <si>
    <t>кератит</t>
  </si>
  <si>
    <t>8.2</t>
  </si>
  <si>
    <t>082</t>
  </si>
  <si>
    <t>Н16</t>
  </si>
  <si>
    <t>из него: 
язва роговицы</t>
  </si>
  <si>
    <t>8.2.1</t>
  </si>
  <si>
    <t>821</t>
  </si>
  <si>
    <t>Н16.0</t>
  </si>
  <si>
    <t>проверка: стр. 8.2 больше 8.2.1</t>
  </si>
  <si>
    <t>катаракта</t>
  </si>
  <si>
    <t>8.3</t>
  </si>
  <si>
    <t>083</t>
  </si>
  <si>
    <t>H25-H26</t>
  </si>
  <si>
    <t>хориоретинальное воспаление</t>
  </si>
  <si>
    <t>8.4</t>
  </si>
  <si>
    <t>084</t>
  </si>
  <si>
    <t>Н30</t>
  </si>
  <si>
    <t>отслойка сетчатки с разрывом сетчатки</t>
  </si>
  <si>
    <t>8.5</t>
  </si>
  <si>
    <t>085</t>
  </si>
  <si>
    <t>Н33.0</t>
  </si>
  <si>
    <t>преретинопатия</t>
  </si>
  <si>
    <t>8.6</t>
  </si>
  <si>
    <t>086</t>
  </si>
  <si>
    <t>Н35.1</t>
  </si>
  <si>
    <t>дегенерация макулы и заднего полюса</t>
  </si>
  <si>
    <t>8.7</t>
  </si>
  <si>
    <t>087</t>
  </si>
  <si>
    <t>Н35.3</t>
  </si>
  <si>
    <t>глаукома</t>
  </si>
  <si>
    <t>8.8</t>
  </si>
  <si>
    <t>088</t>
  </si>
  <si>
    <t>Н40</t>
  </si>
  <si>
    <t>дегенеративная миопия</t>
  </si>
  <si>
    <t>8.9</t>
  </si>
  <si>
    <t>089</t>
  </si>
  <si>
    <t>Н44.2</t>
  </si>
  <si>
    <t>болезни зрительного нерва и зрительных путей</t>
  </si>
  <si>
    <t>8.10</t>
  </si>
  <si>
    <t>810</t>
  </si>
  <si>
    <t>Н46-Н48</t>
  </si>
  <si>
    <t>атрофия зрительного нерва</t>
  </si>
  <si>
    <t>8.10.1</t>
  </si>
  <si>
    <t>350</t>
  </si>
  <si>
    <t>Н47.2</t>
  </si>
  <si>
    <t>проверка: стр.8.10 больше 8.10.1</t>
  </si>
  <si>
    <t>болезни мышц глаза, нарушения содружествен-ного движения глаз, аккомодации и рефракции</t>
  </si>
  <si>
    <t>8.11</t>
  </si>
  <si>
    <t>811</t>
  </si>
  <si>
    <t>H49-H52</t>
  </si>
  <si>
    <t>из них:
миопия</t>
  </si>
  <si>
    <t>8.11.1</t>
  </si>
  <si>
    <t>351</t>
  </si>
  <si>
    <t>H52.1</t>
  </si>
  <si>
    <t>астигматизм</t>
  </si>
  <si>
    <t>8.11.2</t>
  </si>
  <si>
    <t>352</t>
  </si>
  <si>
    <t>H52.2</t>
  </si>
  <si>
    <t>проверка: стр. 8.11 больше (8.11.1+8.11.2)</t>
  </si>
  <si>
    <t>слепота и пониженное зрение</t>
  </si>
  <si>
    <t>8.12</t>
  </si>
  <si>
    <t>812</t>
  </si>
  <si>
    <t>Н54</t>
  </si>
  <si>
    <t>из них:
слепота обоих глаз</t>
  </si>
  <si>
    <t>8.12.1</t>
  </si>
  <si>
    <t>353</t>
  </si>
  <si>
    <t>Н54.0</t>
  </si>
  <si>
    <t>проверка: стр. 8.0 больше (8.1+8.2+8.3+8.4+8.5+8.6+8.7+8.8+8.9+8.10+8.11+8.12)</t>
  </si>
  <si>
    <t>болезни уха и сосцевидного отростка</t>
  </si>
  <si>
    <t>9.0</t>
  </si>
  <si>
    <t>090</t>
  </si>
  <si>
    <t>H60-H95</t>
  </si>
  <si>
    <t>из них:
болезни наружного уха</t>
  </si>
  <si>
    <t>9.1</t>
  </si>
  <si>
    <t>091</t>
  </si>
  <si>
    <t>H60-H61</t>
  </si>
  <si>
    <t>болезни среднего уха и сосцевидного отростка</t>
  </si>
  <si>
    <t>9.2</t>
  </si>
  <si>
    <t>092</t>
  </si>
  <si>
    <t>Н65-Н66, Н68-Н74</t>
  </si>
  <si>
    <t>из них:
острый средний отит</t>
  </si>
  <si>
    <t>9.2.1</t>
  </si>
  <si>
    <t>921</t>
  </si>
  <si>
    <t>H65.0, H65.1, H66.0</t>
  </si>
  <si>
    <t xml:space="preserve">хронический средний отит </t>
  </si>
  <si>
    <t>9.2.2</t>
  </si>
  <si>
    <t>922</t>
  </si>
  <si>
    <t>H65.2-4; H66.1-3</t>
  </si>
  <si>
    <t>болезни слуховой (евстахиевой) трубы</t>
  </si>
  <si>
    <t>9.2.3</t>
  </si>
  <si>
    <t>923</t>
  </si>
  <si>
    <t>H68-H69</t>
  </si>
  <si>
    <t>перфорация барабанной перепонки</t>
  </si>
  <si>
    <t>9.2.4</t>
  </si>
  <si>
    <t>924</t>
  </si>
  <si>
    <t>H72</t>
  </si>
  <si>
    <t>другие болезни среднего уха и сосцевидного отростка</t>
  </si>
  <si>
    <t>9.2.5</t>
  </si>
  <si>
    <t>925</t>
  </si>
  <si>
    <t>H74</t>
  </si>
  <si>
    <t>проверка: стр. 9.2 больше (9.2.1+9.2.2+9.2.3+9.2.4+9.2.5)</t>
  </si>
  <si>
    <t>болезни внутреннего уха</t>
  </si>
  <si>
    <t>9.3</t>
  </si>
  <si>
    <t>093</t>
  </si>
  <si>
    <t>Н80-Н81, Н83</t>
  </si>
  <si>
    <t xml:space="preserve">из них:
отосклероз </t>
  </si>
  <si>
    <t>9.3.1</t>
  </si>
  <si>
    <t>931</t>
  </si>
  <si>
    <t>Н80</t>
  </si>
  <si>
    <t>болезнь Меньера</t>
  </si>
  <si>
    <t>9.3.2</t>
  </si>
  <si>
    <t>932</t>
  </si>
  <si>
    <t>Н81.0</t>
  </si>
  <si>
    <t>проверка: стр. 9.3 больше (9.3.1+9.3.2)</t>
  </si>
  <si>
    <t xml:space="preserve">кондуктивная и нейросенсорная потеря слуха </t>
  </si>
  <si>
    <t>9.4</t>
  </si>
  <si>
    <t>094</t>
  </si>
  <si>
    <t>Н90</t>
  </si>
  <si>
    <t xml:space="preserve">из них:
кондуктивная потеря слуха двусторонняя </t>
  </si>
  <si>
    <t>9.4.1</t>
  </si>
  <si>
    <t>941</t>
  </si>
  <si>
    <t>Н90.0</t>
  </si>
  <si>
    <t>нейросенсорная потеря слуха двусторонняя</t>
  </si>
  <si>
    <t>9.4.2</t>
  </si>
  <si>
    <t>942</t>
  </si>
  <si>
    <t>Н90.3</t>
  </si>
  <si>
    <t>проверка: стр. 9.4 больше (9.4.1+9.4.2)</t>
  </si>
  <si>
    <t>проверка: стр. 9.0 больше (9.1+9.2+9.3+9.4)</t>
  </si>
  <si>
    <t>болезни системы кровообращения</t>
  </si>
  <si>
    <t>10.0</t>
  </si>
  <si>
    <t>100</t>
  </si>
  <si>
    <t>I00-I99</t>
  </si>
  <si>
    <t>из них:
острая ревматическая лихорадка</t>
  </si>
  <si>
    <t>10.1</t>
  </si>
  <si>
    <t>101</t>
  </si>
  <si>
    <t>I00-I02</t>
  </si>
  <si>
    <t xml:space="preserve">хронические ревматические болезни сердца </t>
  </si>
  <si>
    <t>10.2</t>
  </si>
  <si>
    <t>102</t>
  </si>
  <si>
    <t>I05-I09</t>
  </si>
  <si>
    <t>из них: 
ревматические поражения клапанов</t>
  </si>
  <si>
    <t>10.2.1</t>
  </si>
  <si>
    <t>354</t>
  </si>
  <si>
    <t>I05-I08</t>
  </si>
  <si>
    <t>проверка: стр.10.2 больше 10.2.1</t>
  </si>
  <si>
    <t>болезни, характеризующиеся повышенным кровяным давлением</t>
  </si>
  <si>
    <t>10.3</t>
  </si>
  <si>
    <t>103</t>
  </si>
  <si>
    <t>I10-I13</t>
  </si>
  <si>
    <t>из них: 
эссенциальная гипертензия</t>
  </si>
  <si>
    <t>10.3.1</t>
  </si>
  <si>
    <t>301</t>
  </si>
  <si>
    <t>I10</t>
  </si>
  <si>
    <t>гипертензивная болезнь сердца (гипертоническая болезнь с преимущественным поражением сердца)</t>
  </si>
  <si>
    <t>10.3.2</t>
  </si>
  <si>
    <t>302</t>
  </si>
  <si>
    <t>I11</t>
  </si>
  <si>
    <t xml:space="preserve">гипертензивная болезнь почки  (гипертоническая болезнь с преимущественным поражением  почек) </t>
  </si>
  <si>
    <t>10.3.3</t>
  </si>
  <si>
    <t>303</t>
  </si>
  <si>
    <t>I12</t>
  </si>
  <si>
    <t>гипертензивная болезнь сердца и почки (гипертоническая болезнь с преимущественным поражением сердца и почек)</t>
  </si>
  <si>
    <t>10.3.4</t>
  </si>
  <si>
    <t>304</t>
  </si>
  <si>
    <t>I13</t>
  </si>
  <si>
    <t>ишемические болезни сердца</t>
  </si>
  <si>
    <t>10.4</t>
  </si>
  <si>
    <t>104</t>
  </si>
  <si>
    <t>I20-I25</t>
  </si>
  <si>
    <t>из них:
стенокардия</t>
  </si>
  <si>
    <t>10.4.1</t>
  </si>
  <si>
    <t>305</t>
  </si>
  <si>
    <t>I20</t>
  </si>
  <si>
    <t>из нее: 
нестабильная стенокардия</t>
  </si>
  <si>
    <t>10.4.1.1</t>
  </si>
  <si>
    <t>306</t>
  </si>
  <si>
    <t>I20.0</t>
  </si>
  <si>
    <t>острый инфаркт миокарда</t>
  </si>
  <si>
    <t>10.4.2</t>
  </si>
  <si>
    <t>307</t>
  </si>
  <si>
    <t>I21</t>
  </si>
  <si>
    <t>повторный инфаркт миокарда</t>
  </si>
  <si>
    <t>10.4.3</t>
  </si>
  <si>
    <t>308</t>
  </si>
  <si>
    <t>I22</t>
  </si>
  <si>
    <t>другие формы острых ишемических болезней сердца</t>
  </si>
  <si>
    <t>10.4.4</t>
  </si>
  <si>
    <t>309</t>
  </si>
  <si>
    <t>I24</t>
  </si>
  <si>
    <t>хроническая ишемическая болезнь сердца</t>
  </si>
  <si>
    <t>10.4.5</t>
  </si>
  <si>
    <t>310</t>
  </si>
  <si>
    <t>I25</t>
  </si>
  <si>
    <t>из нее: 
постинфарктный кардиосклероз</t>
  </si>
  <si>
    <t>10.4.5.1</t>
  </si>
  <si>
    <t>312</t>
  </si>
  <si>
    <t>I25.8</t>
  </si>
  <si>
    <t>другие болезни сердца</t>
  </si>
  <si>
    <t>10.5</t>
  </si>
  <si>
    <t>105</t>
  </si>
  <si>
    <t>I30-I51</t>
  </si>
  <si>
    <t>из них:
острый перикардит</t>
  </si>
  <si>
    <t>10.5.1</t>
  </si>
  <si>
    <t>326</t>
  </si>
  <si>
    <t>I30</t>
  </si>
  <si>
    <t>острый и подострый эндокардит</t>
  </si>
  <si>
    <t>10.5.2</t>
  </si>
  <si>
    <t>313</t>
  </si>
  <si>
    <t>I33</t>
  </si>
  <si>
    <t>острый миокардит</t>
  </si>
  <si>
    <t>10.5.3</t>
  </si>
  <si>
    <t>314</t>
  </si>
  <si>
    <t>I40</t>
  </si>
  <si>
    <t>кардиомиопатия</t>
  </si>
  <si>
    <t>10.5.4</t>
  </si>
  <si>
    <t>315</t>
  </si>
  <si>
    <t>I42</t>
  </si>
  <si>
    <t>проверка: стр. 10.5 больше (10.5.1+10.5.2+10.5.3+10.5.4)</t>
  </si>
  <si>
    <t>цереброваскулярные болезни</t>
  </si>
  <si>
    <t>10.6</t>
  </si>
  <si>
    <t>106</t>
  </si>
  <si>
    <t>I60-I69</t>
  </si>
  <si>
    <t>из них:
субарахноидальное кровоизлияние</t>
  </si>
  <si>
    <t>10.6.1</t>
  </si>
  <si>
    <t>316</t>
  </si>
  <si>
    <t>I60</t>
  </si>
  <si>
    <t xml:space="preserve">внутримозговое и другое внутричерепное кровоизлияние  </t>
  </si>
  <si>
    <t>10.6.2</t>
  </si>
  <si>
    <t>317</t>
  </si>
  <si>
    <t>I61, I62</t>
  </si>
  <si>
    <t>инфаркт мозга</t>
  </si>
  <si>
    <t>10.6.3</t>
  </si>
  <si>
    <t>318</t>
  </si>
  <si>
    <t>I63</t>
  </si>
  <si>
    <t>инсульт, не уточненный, как кровоизлияние  или инфаркт</t>
  </si>
  <si>
    <t>10.6.4</t>
  </si>
  <si>
    <t>319</t>
  </si>
  <si>
    <t>I64</t>
  </si>
  <si>
    <t xml:space="preserve">закупорка и стеноз прецеребральных, церебральных артерий, не приводящие к инфаркту мозга </t>
  </si>
  <si>
    <t>10.6.5</t>
  </si>
  <si>
    <t>320</t>
  </si>
  <si>
    <t>I65- I66</t>
  </si>
  <si>
    <t>другие цереброваскулярные болезни</t>
  </si>
  <si>
    <t>10.6.6</t>
  </si>
  <si>
    <t>346</t>
  </si>
  <si>
    <t>I67</t>
  </si>
  <si>
    <t>из них:
церебральный атеросклероз</t>
  </si>
  <si>
    <t>10.6.6.1</t>
  </si>
  <si>
    <t>322</t>
  </si>
  <si>
    <t>I67.2</t>
  </si>
  <si>
    <t>проверка: стр. 10.6.6 больше 10.6.6.1</t>
  </si>
  <si>
    <t>последствия цереброваскулярных болезней</t>
  </si>
  <si>
    <t>10.6.7</t>
  </si>
  <si>
    <t>345</t>
  </si>
  <si>
    <t>I69</t>
  </si>
  <si>
    <t xml:space="preserve">эндартериит, тромбангиит облитерирующий </t>
  </si>
  <si>
    <t>10.7</t>
  </si>
  <si>
    <t>107</t>
  </si>
  <si>
    <t>I70.2, I73.1</t>
  </si>
  <si>
    <t>болезни вен, лимфатических сосудов и лимфатических узлов</t>
  </si>
  <si>
    <t>10.8</t>
  </si>
  <si>
    <t>108</t>
  </si>
  <si>
    <t>I80-I83, I85-I89</t>
  </si>
  <si>
    <t>из них: 
флебит и тромбофлебит</t>
  </si>
  <si>
    <t>10.8.1</t>
  </si>
  <si>
    <t>323</t>
  </si>
  <si>
    <t>I80</t>
  </si>
  <si>
    <t>тромбоз портальной вены</t>
  </si>
  <si>
    <t>10.8.2</t>
  </si>
  <si>
    <t>324</t>
  </si>
  <si>
    <t>I81</t>
  </si>
  <si>
    <t>варикозное расширение вен нижних конечностей</t>
  </si>
  <si>
    <t>10.8.3</t>
  </si>
  <si>
    <t>325</t>
  </si>
  <si>
    <t>I83</t>
  </si>
  <si>
    <t>проверка: стр. 10.8 больше (10.8.1+10.8.2+10.8.3)</t>
  </si>
  <si>
    <t>проверка: стр. 10.0 больше (10.1+10.2+10.3+10.5+10.6+10.7+10.8)</t>
  </si>
  <si>
    <t>болезни органов дыхания</t>
  </si>
  <si>
    <t>11.0</t>
  </si>
  <si>
    <t>110</t>
  </si>
  <si>
    <t>J00-J98</t>
  </si>
  <si>
    <t>из них:
острые респираторные инфекции верхних дыхательных путей</t>
  </si>
  <si>
    <t>11.1</t>
  </si>
  <si>
    <t>111</t>
  </si>
  <si>
    <t>J00-J06</t>
  </si>
  <si>
    <t>из них: 
острый ларингит и трахеит</t>
  </si>
  <si>
    <t>11.1.1</t>
  </si>
  <si>
    <t>327</t>
  </si>
  <si>
    <t>J04</t>
  </si>
  <si>
    <t>острый обструктивный ларингит [круп] и эпиглоттит</t>
  </si>
  <si>
    <t>11.1.2</t>
  </si>
  <si>
    <t>328</t>
  </si>
  <si>
    <t>J05</t>
  </si>
  <si>
    <t>проверка: стр. 11.1 больше (11.1.1+11.1.2)</t>
  </si>
  <si>
    <t>грипп</t>
  </si>
  <si>
    <t>11.2</t>
  </si>
  <si>
    <t>112</t>
  </si>
  <si>
    <t>J09-J11</t>
  </si>
  <si>
    <t>пневмонии</t>
  </si>
  <si>
    <t>11.3</t>
  </si>
  <si>
    <t>113</t>
  </si>
  <si>
    <t>J12-J16, J18</t>
  </si>
  <si>
    <t>из них                                     бронхопневмония, вызванная S.Pneumoniae</t>
  </si>
  <si>
    <t>11.3.1</t>
  </si>
  <si>
    <t>356</t>
  </si>
  <si>
    <t>J13</t>
  </si>
  <si>
    <t>проверка: стр. 11.3 больше 11.3.1</t>
  </si>
  <si>
    <t>острые респираторные инфекции нижних дыхательных путей</t>
  </si>
  <si>
    <t>11.4</t>
  </si>
  <si>
    <t>114</t>
  </si>
  <si>
    <t>J20-J22</t>
  </si>
  <si>
    <t>аллергический ринит (поллиноз)</t>
  </si>
  <si>
    <t>11.5</t>
  </si>
  <si>
    <t>115</t>
  </si>
  <si>
    <t>J30.1</t>
  </si>
  <si>
    <t>хронические болезни миндалин и аденоидов, перитонзиллярный абсцесс</t>
  </si>
  <si>
    <t>11.6</t>
  </si>
  <si>
    <t>116</t>
  </si>
  <si>
    <t>J35- J36</t>
  </si>
  <si>
    <t xml:space="preserve">бронхит хронический и неуточненный, эмфизема </t>
  </si>
  <si>
    <t>11.7</t>
  </si>
  <si>
    <t>117</t>
  </si>
  <si>
    <t>J40-J43</t>
  </si>
  <si>
    <t xml:space="preserve">другая хроническая обструктивная легочная болезнь </t>
  </si>
  <si>
    <t>11.8</t>
  </si>
  <si>
    <t>118</t>
  </si>
  <si>
    <t>J44</t>
  </si>
  <si>
    <t>бронхоэктатическая болезнь</t>
  </si>
  <si>
    <t>11.9</t>
  </si>
  <si>
    <t>119</t>
  </si>
  <si>
    <t>J47</t>
  </si>
  <si>
    <t>астма; астматический статус</t>
  </si>
  <si>
    <t>11.10</t>
  </si>
  <si>
    <t>355</t>
  </si>
  <si>
    <t>J45, J46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</si>
  <si>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</si>
  <si>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11.11</t>
  </si>
  <si>
    <t>329</t>
  </si>
  <si>
    <t xml:space="preserve">J84-J90, J92-J94 </t>
  </si>
  <si>
    <t>проверка: стр. 11.0 больше (11.1+11.2+11.3+11.4+11.5+11.6+11.7+11.8+11.9+11.10+11.11)</t>
  </si>
  <si>
    <t>болезни органов пищеварения</t>
  </si>
  <si>
    <t>12.0</t>
  </si>
  <si>
    <t>120</t>
  </si>
  <si>
    <t>K00-K92</t>
  </si>
  <si>
    <t>из них:
язва желудка и двенадцатиперстной кишки</t>
  </si>
  <si>
    <t>12.1</t>
  </si>
  <si>
    <t>121</t>
  </si>
  <si>
    <t>K25-K26</t>
  </si>
  <si>
    <t>гастрит и дуоденит</t>
  </si>
  <si>
    <t>12.2</t>
  </si>
  <si>
    <t>122</t>
  </si>
  <si>
    <t>K29</t>
  </si>
  <si>
    <t xml:space="preserve">грыжи </t>
  </si>
  <si>
    <t>12.3</t>
  </si>
  <si>
    <t>123</t>
  </si>
  <si>
    <t>К40-К46</t>
  </si>
  <si>
    <t>неинфекционный энтерит и колит</t>
  </si>
  <si>
    <t>12.4</t>
  </si>
  <si>
    <t>124</t>
  </si>
  <si>
    <t>K50-K52</t>
  </si>
  <si>
    <t>другие болезни кишечника</t>
  </si>
  <si>
    <t>12.5</t>
  </si>
  <si>
    <t>125</t>
  </si>
  <si>
    <t>К55-К63</t>
  </si>
  <si>
    <t xml:space="preserve">из них: 
паралитический илеус и непроходимость кишечника без грыжи </t>
  </si>
  <si>
    <t>12.5.1</t>
  </si>
  <si>
    <t>330</t>
  </si>
  <si>
    <t>К56</t>
  </si>
  <si>
    <t>проверка: стр. 12.5 больше 12.5.1</t>
  </si>
  <si>
    <t>геморрой</t>
  </si>
  <si>
    <t>12.6</t>
  </si>
  <si>
    <t>126</t>
  </si>
  <si>
    <t>К64</t>
  </si>
  <si>
    <t>болезни печени</t>
  </si>
  <si>
    <t>12.7</t>
  </si>
  <si>
    <t>127</t>
  </si>
  <si>
    <t>K70-K76</t>
  </si>
  <si>
    <t>из них: 
фиброз и цирроз печени</t>
  </si>
  <si>
    <t>12.7.1</t>
  </si>
  <si>
    <t>331</t>
  </si>
  <si>
    <t>К74</t>
  </si>
  <si>
    <t>проверка: стр. 12.7 больше 12.7.1</t>
  </si>
  <si>
    <t>болезни желчного пузыря, желчевыводящих путей</t>
  </si>
  <si>
    <t>12.8</t>
  </si>
  <si>
    <t>128</t>
  </si>
  <si>
    <t>K80-83</t>
  </si>
  <si>
    <t>болезни поджелудочной железы</t>
  </si>
  <si>
    <t>12.9</t>
  </si>
  <si>
    <t>129</t>
  </si>
  <si>
    <t>K85-K86</t>
  </si>
  <si>
    <t>из них: 
острый панкреатит</t>
  </si>
  <si>
    <t>12.9.1</t>
  </si>
  <si>
    <t>332</t>
  </si>
  <si>
    <t>К85</t>
  </si>
  <si>
    <t>проверка: стр. 12.9 больше 12.9.1</t>
  </si>
  <si>
    <t>проверка: стр. 12.0 больше (12.1+12.2+12.3+12.4+12.5+12.6+12.7+12.8+12.9)</t>
  </si>
  <si>
    <t>болезни кожи и подкожной клетчатки</t>
  </si>
  <si>
    <t>13.0</t>
  </si>
  <si>
    <t>130</t>
  </si>
  <si>
    <t>L00-L98</t>
  </si>
  <si>
    <t>из них:
атопический дерматит</t>
  </si>
  <si>
    <t>13.1</t>
  </si>
  <si>
    <t>131</t>
  </si>
  <si>
    <t>L20</t>
  </si>
  <si>
    <t>контактный дерматит</t>
  </si>
  <si>
    <t>13.2</t>
  </si>
  <si>
    <t>132</t>
  </si>
  <si>
    <t>L23-L25</t>
  </si>
  <si>
    <t>другие дерматиты (экзема)</t>
  </si>
  <si>
    <t>13.3</t>
  </si>
  <si>
    <t>133</t>
  </si>
  <si>
    <t>L30</t>
  </si>
  <si>
    <t>псориаз</t>
  </si>
  <si>
    <t>13.4</t>
  </si>
  <si>
    <t>134</t>
  </si>
  <si>
    <t>L40</t>
  </si>
  <si>
    <t>из него: псориаз артропатический</t>
  </si>
  <si>
    <t>13.4.1</t>
  </si>
  <si>
    <t>333</t>
  </si>
  <si>
    <t>L40.5</t>
  </si>
  <si>
    <t>проверка: стр. 13.4 больше 13.4.1</t>
  </si>
  <si>
    <t>дискоидная красная волчанка</t>
  </si>
  <si>
    <t>13.5</t>
  </si>
  <si>
    <t>135</t>
  </si>
  <si>
    <t>L93.0</t>
  </si>
  <si>
    <t>локализованная склеродермия</t>
  </si>
  <si>
    <t>13.6</t>
  </si>
  <si>
    <t>136</t>
  </si>
  <si>
    <t>L94.0</t>
  </si>
  <si>
    <t>проверка: стр. 13.0 больше (13.1+13.2+13.3+13.4+13.5+13.6)</t>
  </si>
  <si>
    <t>болезни костно-мышечной системы и соединительной ткани</t>
  </si>
  <si>
    <t>14.0</t>
  </si>
  <si>
    <t>140</t>
  </si>
  <si>
    <t>M00-M99</t>
  </si>
  <si>
    <t>из  них: 
артропатии</t>
  </si>
  <si>
    <t>14.1</t>
  </si>
  <si>
    <t>141</t>
  </si>
  <si>
    <t>М00-М25</t>
  </si>
  <si>
    <t>из них:
пневмококковый артрит и  полиартрит</t>
  </si>
  <si>
    <t>14.1.1</t>
  </si>
  <si>
    <t>359</t>
  </si>
  <si>
    <t>M00.1</t>
  </si>
  <si>
    <t>реактивные артропатии</t>
  </si>
  <si>
    <t>14.1.2</t>
  </si>
  <si>
    <t>334</t>
  </si>
  <si>
    <t>M02</t>
  </si>
  <si>
    <t>ревматоидный артрит (серопозитивный и серонегативный)</t>
  </si>
  <si>
    <t>14.1.3</t>
  </si>
  <si>
    <t>335</t>
  </si>
  <si>
    <t>M05-M06</t>
  </si>
  <si>
    <t xml:space="preserve">юношеский (ювенильный) артрит </t>
  </si>
  <si>
    <t>14.1.4</t>
  </si>
  <si>
    <t>336</t>
  </si>
  <si>
    <t>M08</t>
  </si>
  <si>
    <t>артрозы</t>
  </si>
  <si>
    <t>14.1.5</t>
  </si>
  <si>
    <t>337</t>
  </si>
  <si>
    <t>М15-М19</t>
  </si>
  <si>
    <t>проверка: стр. 14.1 больше (14.1.1+14.1.2+14.1.3+14.1.4+14.1.5)</t>
  </si>
  <si>
    <t>системные поражения соединительной ткани</t>
  </si>
  <si>
    <t>14.2</t>
  </si>
  <si>
    <t>142</t>
  </si>
  <si>
    <t>M30-M35</t>
  </si>
  <si>
    <t>из них: 
системная красная волчанка</t>
  </si>
  <si>
    <t>14.2.1</t>
  </si>
  <si>
    <t>357</t>
  </si>
  <si>
    <t>М32</t>
  </si>
  <si>
    <t>проверка: стр. 14.2 больше 14.2.1</t>
  </si>
  <si>
    <t>деформирующие дорсопатии</t>
  </si>
  <si>
    <t>14.3</t>
  </si>
  <si>
    <t>143</t>
  </si>
  <si>
    <t>M40-M43</t>
  </si>
  <si>
    <t>спондилопатии</t>
  </si>
  <si>
    <t>14.4</t>
  </si>
  <si>
    <t>144</t>
  </si>
  <si>
    <t>М45-М48</t>
  </si>
  <si>
    <t>из них: 
анкилозирующий спондилит</t>
  </si>
  <si>
    <t>14.4.1</t>
  </si>
  <si>
    <t>358</t>
  </si>
  <si>
    <t>М45</t>
  </si>
  <si>
    <t>проверка: стр. 14.4 больше 14.4.1</t>
  </si>
  <si>
    <t xml:space="preserve">поражение синовиальных оболочек и сухожилий </t>
  </si>
  <si>
    <t>14.5</t>
  </si>
  <si>
    <t>145</t>
  </si>
  <si>
    <t>М65-М67</t>
  </si>
  <si>
    <t>остеопатии и хондропатии</t>
  </si>
  <si>
    <t>14.6</t>
  </si>
  <si>
    <t>146</t>
  </si>
  <si>
    <t>M80-M94</t>
  </si>
  <si>
    <t>из них 
остеопороз с патологическим переломом</t>
  </si>
  <si>
    <t>14.6.1</t>
  </si>
  <si>
    <t>461</t>
  </si>
  <si>
    <t>М80</t>
  </si>
  <si>
    <t>остеопороз без патологического перелома</t>
  </si>
  <si>
    <t>14.6.2</t>
  </si>
  <si>
    <t>462</t>
  </si>
  <si>
    <t>М81</t>
  </si>
  <si>
    <t>проверка: стр. 14.6 больше (14.6.1+14.6.2)</t>
  </si>
  <si>
    <t>проверка: стр. 14.0 больше (14.1+14.2+14.3+14.4+14.5+14.6)</t>
  </si>
  <si>
    <t>болезни мочеполовой системы</t>
  </si>
  <si>
    <t>15.0</t>
  </si>
  <si>
    <t>150</t>
  </si>
  <si>
    <t>N00-N99</t>
  </si>
  <si>
    <t>из них: 
гломерулярные,  тубулоинтерстициальные болезни почек, другие болезни почки и мочеточника</t>
  </si>
  <si>
    <t>15.1</t>
  </si>
  <si>
    <t>151</t>
  </si>
  <si>
    <t>N00-N07, N09-N15, N25-N28</t>
  </si>
  <si>
    <t>почечная недостаточность</t>
  </si>
  <si>
    <t>15.2</t>
  </si>
  <si>
    <t>152</t>
  </si>
  <si>
    <t>N17-N19</t>
  </si>
  <si>
    <t>мочекаменная болезнь</t>
  </si>
  <si>
    <t>15.3</t>
  </si>
  <si>
    <t>153</t>
  </si>
  <si>
    <t>N20-N21, N23</t>
  </si>
  <si>
    <t>другие болезни мочевой системы</t>
  </si>
  <si>
    <t>15.4</t>
  </si>
  <si>
    <t>154</t>
  </si>
  <si>
    <t>N30-N32, N34-N36, N39</t>
  </si>
  <si>
    <t>болезни предстательной железы</t>
  </si>
  <si>
    <t>15.5</t>
  </si>
  <si>
    <t>155</t>
  </si>
  <si>
    <t>N40-N42</t>
  </si>
  <si>
    <t>доброкачественная дисплазия молочной железы</t>
  </si>
  <si>
    <t>15.7</t>
  </si>
  <si>
    <t>157</t>
  </si>
  <si>
    <t>N60</t>
  </si>
  <si>
    <t>воспалительные болезни женских тазовых органов</t>
  </si>
  <si>
    <t>15.8</t>
  </si>
  <si>
    <t>158</t>
  </si>
  <si>
    <t xml:space="preserve"> N70-N73, N75-N76</t>
  </si>
  <si>
    <t>из них: сальпингит и оофорит</t>
  </si>
  <si>
    <t>15.8.1</t>
  </si>
  <si>
    <t>339</t>
  </si>
  <si>
    <t>N70</t>
  </si>
  <si>
    <t>проверка: стр. 15.8 больше 15.8.1</t>
  </si>
  <si>
    <t>эндометриоз</t>
  </si>
  <si>
    <t>15.9</t>
  </si>
  <si>
    <t>159</t>
  </si>
  <si>
    <t>N80</t>
  </si>
  <si>
    <t xml:space="preserve">эрозия и эктропион шейки матки </t>
  </si>
  <si>
    <t>15.10</t>
  </si>
  <si>
    <t>348</t>
  </si>
  <si>
    <t>N86</t>
  </si>
  <si>
    <t>расстройства менструаций</t>
  </si>
  <si>
    <t>15.11</t>
  </si>
  <si>
    <t>344</t>
  </si>
  <si>
    <t>N91-N94</t>
  </si>
  <si>
    <t>проверка: стр. 15.0 больше (15.1+15.2+15.3+15.4+15.5+15.7+15.8+15.10+15.11)</t>
  </si>
  <si>
    <t>беременность, роды и послеродовой период</t>
  </si>
  <si>
    <t>16.0</t>
  </si>
  <si>
    <t>160</t>
  </si>
  <si>
    <t>O00-O99</t>
  </si>
  <si>
    <t>отдельные состояния, возникающие в перинатальном периоде</t>
  </si>
  <si>
    <t>17.0</t>
  </si>
  <si>
    <t>170</t>
  </si>
  <si>
    <t>P00-P04</t>
  </si>
  <si>
    <t>врожденные аномалии (пороки развития), деформации и хромосомные нарушения</t>
  </si>
  <si>
    <t>18.0</t>
  </si>
  <si>
    <t>180</t>
  </si>
  <si>
    <t>Q00-Q99</t>
  </si>
  <si>
    <t xml:space="preserve">из них: 
врожденные аномалии развития нервной системы  </t>
  </si>
  <si>
    <t>18.1</t>
  </si>
  <si>
    <t>181</t>
  </si>
  <si>
    <t>Q00-Q07</t>
  </si>
  <si>
    <t>врожденные аномалии глаза</t>
  </si>
  <si>
    <t>18.2</t>
  </si>
  <si>
    <t>182</t>
  </si>
  <si>
    <t>Q10-Q15</t>
  </si>
  <si>
    <t>врожденные аномалии системы кровообращения</t>
  </si>
  <si>
    <t>18.3</t>
  </si>
  <si>
    <t>183</t>
  </si>
  <si>
    <t>Q20-Q28</t>
  </si>
  <si>
    <t>врожденные аномалии женских половых органов</t>
  </si>
  <si>
    <t>18.4</t>
  </si>
  <si>
    <t>184</t>
  </si>
  <si>
    <t>Q50-Q52</t>
  </si>
  <si>
    <t>неопределенность пола и псевдогермафродитизм</t>
  </si>
  <si>
    <t>18.5</t>
  </si>
  <si>
    <t>185</t>
  </si>
  <si>
    <t>Q56</t>
  </si>
  <si>
    <t>врожденные деформации бедра</t>
  </si>
  <si>
    <t>18.6</t>
  </si>
  <si>
    <t>186</t>
  </si>
  <si>
    <t>Q65</t>
  </si>
  <si>
    <t>врожденный ихтиоз</t>
  </si>
  <si>
    <t>18.7</t>
  </si>
  <si>
    <t>187</t>
  </si>
  <si>
    <t>Q80</t>
  </si>
  <si>
    <t>нейрофиброматоз</t>
  </si>
  <si>
    <t>18.8</t>
  </si>
  <si>
    <t>188</t>
  </si>
  <si>
    <t>Q85.0</t>
  </si>
  <si>
    <t>синдром Дауна</t>
  </si>
  <si>
    <t>18.9</t>
  </si>
  <si>
    <t>189</t>
  </si>
  <si>
    <t>Q90</t>
  </si>
  <si>
    <t>проверка: стр. 18.0 больше (18.1+18.2+18.3+18.4+18.5+18.6+18.7+18.8+18.9)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</si>
  <si>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</si>
  <si>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</si>
  <si>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190</t>
  </si>
  <si>
    <t>R00-R99</t>
  </si>
  <si>
    <t>травмы, отравления и некоторые другие последствия воздействия внешних причин</t>
  </si>
  <si>
    <t>20.0</t>
  </si>
  <si>
    <t>200</t>
  </si>
  <si>
    <t>S00-T98</t>
  </si>
  <si>
    <t>проверка: стр. 20.0 больше 20.1</t>
  </si>
  <si>
    <t>из них открытые укушенные раны (только с кодом внешней причины W54)</t>
  </si>
  <si>
    <t>20.1</t>
  </si>
  <si>
    <t>201</t>
  </si>
  <si>
    <t>S01, S11, S21, S31, S41, S51, S61, S71, S81, S91</t>
  </si>
  <si>
    <t>COVID-19</t>
  </si>
  <si>
    <t>21.0</t>
  </si>
  <si>
    <t>210</t>
  </si>
  <si>
    <t>U07.1, U07.2</t>
  </si>
  <si>
    <r>
      <t>(2001)</t>
    </r>
    <r>
      <rPr>
        <b/>
        <sz val="7"/>
        <color indexed="8"/>
        <rFont val="Times New Roman"/>
        <family val="1"/>
        <charset val="204"/>
      </rPr>
      <t> </t>
    </r>
  </si>
  <si>
    <t>Код по ОКЕИ: человек – 792</t>
  </si>
  <si>
    <t xml:space="preserve">Число физических лиц зарегистрированных пациентов – всего  </t>
  </si>
  <si>
    <t xml:space="preserve">из них с диагнозом, установленным впервые в жизни  </t>
  </si>
  <si>
    <t xml:space="preserve">состоит под диспансерным наблюдением на конец отчетного года (из стр.1.0, гр. 15)  </t>
  </si>
  <si>
    <t xml:space="preserve">передано под наблюдение во взрослую поликлинику </t>
  </si>
  <si>
    <r>
      <t>(2003)</t>
    </r>
    <r>
      <rPr>
        <b/>
        <sz val="7"/>
        <color indexed="8"/>
        <rFont val="Times New Roman"/>
        <family val="1"/>
        <charset val="204"/>
      </rPr>
      <t> </t>
    </r>
  </si>
  <si>
    <t xml:space="preserve">Из числа пациентов, состоящих на конец года под диспансерным наблюдением (гр.15): состоит под диспансерным наблюдением лиц с хроническим вирусным гепатитом (В18) и циррозом печени (К74.6) одновременно </t>
  </si>
  <si>
    <t xml:space="preserve">с хроническим вирусным гепатитом (В18) и гепатоцеллюлярным раком (С22.0) одновременно </t>
  </si>
  <si>
    <r>
      <t>(2004)</t>
    </r>
    <r>
      <rPr>
        <b/>
        <sz val="7"/>
        <color indexed="8"/>
        <rFont val="Times New Roman"/>
        <family val="1"/>
        <charset val="204"/>
      </rPr>
      <t> </t>
    </r>
  </si>
  <si>
    <t xml:space="preserve">Число лиц с болезнями системы кровообращения, состоявших под диспансерным наблюдением (стр. 10.0 гр. 8) </t>
  </si>
  <si>
    <t xml:space="preserve">из них снято </t>
  </si>
  <si>
    <t xml:space="preserve">из них умерло (из графы 2) </t>
  </si>
  <si>
    <t xml:space="preserve">из них умерло от болезней системы кровообращения (из графы 3) </t>
  </si>
  <si>
    <t>(2005)</t>
  </si>
  <si>
    <t xml:space="preserve">Из числа с впервые в жизни  установленным диагнозом ожирение (из гр. 10 стр. 5.10) у юношей </t>
  </si>
  <si>
    <t xml:space="preserve">крайняя степень ожирения (из гр. 10 стр. 5.10.1) у юношей </t>
  </si>
  <si>
    <t>Дети (15-17 лет включительно)   
Факторы, влияющие на состояние здоровья населения и обращения в медицинские организации 
(с профилактической и иными целями), единица</t>
  </si>
  <si>
    <r>
      <t>(2100)</t>
    </r>
    <r>
      <rPr>
        <b/>
        <sz val="7"/>
        <color indexed="8"/>
        <rFont val="Times New Roman"/>
        <family val="1"/>
        <charset val="204"/>
      </rPr>
      <t> </t>
    </r>
  </si>
  <si>
    <t xml:space="preserve">Наименование </t>
  </si>
  <si>
    <t>№ строки</t>
  </si>
  <si>
    <t xml:space="preserve">Код МКБ-10 </t>
  </si>
  <si>
    <t>Обращения</t>
  </si>
  <si>
    <t>всего</t>
  </si>
  <si>
    <t>из них: повторные</t>
  </si>
  <si>
    <t>Всего</t>
  </si>
  <si>
    <t>Z00-Z99</t>
  </si>
  <si>
    <t xml:space="preserve">из них: 
обращения в медицинские организации для медицинского осмотра и обследования </t>
  </si>
  <si>
    <t>1.1</t>
  </si>
  <si>
    <t>011</t>
  </si>
  <si>
    <t>Z00-Z13</t>
  </si>
  <si>
    <t>из них: обращения в связи с получением медицинских документов</t>
  </si>
  <si>
    <t>1.1.1</t>
  </si>
  <si>
    <t>Z02.7</t>
  </si>
  <si>
    <t>наблюдение при подозрении на COVID-19</t>
  </si>
  <si>
    <t>1.1.2</t>
  </si>
  <si>
    <t>Z03.8</t>
  </si>
  <si>
    <t>скрининговое обследование с целью выявления  COVID-19</t>
  </si>
  <si>
    <t>1.1.3</t>
  </si>
  <si>
    <t>Z11.5</t>
  </si>
  <si>
    <t>потенциальная опасность для здоровья, связанная с инфекционными болезнями</t>
  </si>
  <si>
    <t>1.2</t>
  </si>
  <si>
    <t>012</t>
  </si>
  <si>
    <t>Z20-Z29</t>
  </si>
  <si>
    <t>из них:  контакт с больным  COVID-19</t>
  </si>
  <si>
    <t>1.2.1</t>
  </si>
  <si>
    <t>Z20.8</t>
  </si>
  <si>
    <t>носительство возбудителя инфекционной болезни</t>
  </si>
  <si>
    <t>1.2.2</t>
  </si>
  <si>
    <t>Z22</t>
  </si>
  <si>
    <t>из них: носительство возбудителя COVID-19</t>
  </si>
  <si>
    <t>1.2.3</t>
  </si>
  <si>
    <t>Z22.8</t>
  </si>
  <si>
    <t>обращения в медицинские организации в связи с обстоятельствами, относящимися к репродуктивной функции</t>
  </si>
  <si>
    <t>1.3</t>
  </si>
  <si>
    <t>013</t>
  </si>
  <si>
    <t>Z30-Z39</t>
  </si>
  <si>
    <t>обращения в медицинские организации в связи с необходимостью проведения специфических процедур и получения медицинской помощи</t>
  </si>
  <si>
    <t>1.4</t>
  </si>
  <si>
    <t>014</t>
  </si>
  <si>
    <t>Z40-Z54</t>
  </si>
  <si>
    <t>из них:
помощь, включающая использование реабилитационных процедур</t>
  </si>
  <si>
    <t>1.4.1</t>
  </si>
  <si>
    <t>Z50</t>
  </si>
  <si>
    <t>из них:
реабилитация лиц, страдающих алкоголизмом</t>
  </si>
  <si>
    <t>1.4.1.1</t>
  </si>
  <si>
    <t>Z50.2</t>
  </si>
  <si>
    <t>реабилитация лиц, страдающих наркоманиями</t>
  </si>
  <si>
    <t>1.4.1.2</t>
  </si>
  <si>
    <t>412</t>
  </si>
  <si>
    <t>Z50.3</t>
  </si>
  <si>
    <t>лечение, включающее другие виды реабилитационных процедур, реабилитация при курении</t>
  </si>
  <si>
    <t>1.4.1.3</t>
  </si>
  <si>
    <t>413</t>
  </si>
  <si>
    <t>Z50.8</t>
  </si>
  <si>
    <t>паллиативная помощь</t>
  </si>
  <si>
    <t>1.4.2</t>
  </si>
  <si>
    <t>Z51.5</t>
  </si>
  <si>
    <t>потенциальная опасность для здоровья, связанная с социально-экономическими и психосоциальными обстоятельствами</t>
  </si>
  <si>
    <t>1.5</t>
  </si>
  <si>
    <t>015</t>
  </si>
  <si>
    <t>Z55-Z65</t>
  </si>
  <si>
    <t xml:space="preserve">обращения в медицинские организации в связи с другими обстоятельствами </t>
  </si>
  <si>
    <t>1.6</t>
  </si>
  <si>
    <t>016</t>
  </si>
  <si>
    <t>Z70-Z76</t>
  </si>
  <si>
    <t>из  них:
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</si>
  <si>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1.6.1</t>
  </si>
  <si>
    <t>161</t>
  </si>
  <si>
    <t>Z71</t>
  </si>
  <si>
    <t>консультирование и наблюдение по поводу алкоголизма</t>
  </si>
  <si>
    <t>1.6.1.1</t>
  </si>
  <si>
    <t>611</t>
  </si>
  <si>
    <t>Z71.4</t>
  </si>
  <si>
    <t>консультирование и наблюдение по поводу наркомании</t>
  </si>
  <si>
    <t>1.6.1.2</t>
  </si>
  <si>
    <t>612</t>
  </si>
  <si>
    <t>Z71.5</t>
  </si>
  <si>
    <t>консультирование и наблюдение по поводу курения</t>
  </si>
  <si>
    <t>1.6.1.3</t>
  </si>
  <si>
    <t>613</t>
  </si>
  <si>
    <t>Z71.6</t>
  </si>
  <si>
    <t xml:space="preserve">   из них проблемы, связанные с образом жизни</t>
  </si>
  <si>
    <t>1.6.2</t>
  </si>
  <si>
    <t>162</t>
  </si>
  <si>
    <t>Z72</t>
  </si>
  <si>
    <t xml:space="preserve">из них:
употребление табака </t>
  </si>
  <si>
    <t>1.6.2.1</t>
  </si>
  <si>
    <t>621</t>
  </si>
  <si>
    <t>Z72.0</t>
  </si>
  <si>
    <t>употребление алкоголя</t>
  </si>
  <si>
    <t>1.6.2.2</t>
  </si>
  <si>
    <t>622</t>
  </si>
  <si>
    <t>Z72.1</t>
  </si>
  <si>
    <t>использование наркотиков</t>
  </si>
  <si>
    <t>1.6.2.3</t>
  </si>
  <si>
    <t>623</t>
  </si>
  <si>
    <t>Z72.2</t>
  </si>
  <si>
    <t>склонность к азартным играм и пари</t>
  </si>
  <si>
    <t>1.6.2.4</t>
  </si>
  <si>
    <t>624</t>
  </si>
  <si>
    <t>Z72.6</t>
  </si>
  <si>
    <t>потенциальная опасность для здоровья, связанная  с личным или семейным анамнезом и определенными обстоятельствами, влияющими на здоровье</t>
  </si>
  <si>
    <t>1.7</t>
  </si>
  <si>
    <t>017</t>
  </si>
  <si>
    <t>Z80-Z99</t>
  </si>
  <si>
    <t>из них: заболевания в семейном анамнезе</t>
  </si>
  <si>
    <t>1.7.1</t>
  </si>
  <si>
    <t>171</t>
  </si>
  <si>
    <t>Z80-Z84</t>
  </si>
  <si>
    <t>наличие илеостомы, колостомы</t>
  </si>
  <si>
    <t>1.7.2</t>
  </si>
  <si>
    <t>172</t>
  </si>
  <si>
    <t>Z93.2, Z93.3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</si>
</sst>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\-0"/>
    <numFmt numFmtId="165" formatCode="0;[Red]0"/>
  </numFmts>
  <fonts count="2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</font>
    <font>
      <b/>
      <sz val="7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color indexed="8"/>
      <name val="Times New Roman"/>
      <family val="2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7"/>
      <color indexed="8"/>
      <name val="Times New Roman"/>
      <family val="2"/>
    </font>
    <font>
      <i/>
      <sz val="8"/>
      <color indexed="8"/>
      <name val="Times New Roman"/>
      <family val="2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i/>
      <sz val="8"/>
      <name val="Times New Roman"/>
      <family val="1"/>
    </font>
    <font>
      <b/>
      <i/>
      <sz val="9"/>
      <name val="Times New Roman"/>
      <family val="2"/>
    </font>
    <font>
      <b/>
      <sz val="9"/>
      <color indexed="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9"/>
      <color theme="1"/>
      <name val="Times New Roman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NumberFormat="1" applyFont="1" applyAlignment="1">
      <alignment horizontal="center" wrapText="1"/>
    </xf>
    <xf numFmtId="0" fontId="1" fillId="0" borderId="0" xfId="1" applyAlignment="1">
      <alignment horizontal="left"/>
    </xf>
    <xf numFmtId="0" fontId="1" fillId="0" borderId="0" xfId="1" applyFill="1" applyAlignment="1">
      <alignment horizontal="left"/>
    </xf>
    <xf numFmtId="49" fontId="2" fillId="0" borderId="0" xfId="1" applyNumberFormat="1" applyFont="1" applyAlignment="1">
      <alignment vertical="center"/>
    </xf>
    <xf numFmtId="0" fontId="5" fillId="0" borderId="0" xfId="1" applyFont="1" applyBorder="1" applyAlignment="1"/>
    <xf numFmtId="0" fontId="5" fillId="0" borderId="1" xfId="1" applyFont="1" applyBorder="1" applyAlignment="1">
      <alignment horizontal="right"/>
    </xf>
    <xf numFmtId="0" fontId="6" fillId="2" borderId="0" xfId="1" applyNumberFormat="1" applyFont="1" applyFill="1" applyAlignment="1">
      <alignment horizontal="center" wrapText="1"/>
    </xf>
    <xf numFmtId="0" fontId="1" fillId="0" borderId="0" xfId="1" applyFill="1"/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9" fillId="2" borderId="7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Border="1" applyAlignment="1">
      <alignment horizontal="center" vertical="center" wrapText="1"/>
    </xf>
    <xf numFmtId="0" fontId="9" fillId="0" borderId="8" xfId="1" applyNumberFormat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165" fontId="12" fillId="4" borderId="2" xfId="1" applyNumberFormat="1" applyFont="1" applyFill="1" applyBorder="1" applyAlignment="1" applyProtection="1">
      <alignment horizontal="center" vertical="center" wrapText="1"/>
    </xf>
    <xf numFmtId="165" fontId="12" fillId="3" borderId="2" xfId="1" applyNumberFormat="1" applyFont="1" applyFill="1" applyBorder="1" applyAlignment="1" applyProtection="1">
      <alignment horizontal="center" vertical="center" wrapText="1"/>
    </xf>
    <xf numFmtId="165" fontId="13" fillId="3" borderId="2" xfId="1" applyNumberFormat="1" applyFont="1" applyFill="1" applyBorder="1" applyAlignment="1" applyProtection="1">
      <alignment horizontal="center" vertical="center" wrapText="1"/>
    </xf>
    <xf numFmtId="164" fontId="14" fillId="0" borderId="2" xfId="1" applyNumberFormat="1" applyFont="1" applyFill="1" applyBorder="1" applyAlignment="1">
      <alignment horizontal="right" wrapText="1"/>
    </xf>
    <xf numFmtId="164" fontId="15" fillId="0" borderId="2" xfId="1" applyNumberFormat="1" applyFont="1" applyFill="1" applyBorder="1" applyAlignment="1">
      <alignment horizontal="right" wrapText="1"/>
    </xf>
    <xf numFmtId="0" fontId="7" fillId="0" borderId="2" xfId="1" applyFont="1" applyBorder="1" applyAlignment="1">
      <alignment horizontal="left" vertical="center" wrapText="1" indent="1"/>
    </xf>
    <xf numFmtId="165" fontId="12" fillId="0" borderId="2" xfId="1" applyNumberFormat="1" applyFont="1" applyBorder="1" applyAlignment="1" applyProtection="1">
      <alignment horizontal="center" vertical="center" wrapText="1"/>
      <protection locked="0"/>
    </xf>
    <xf numFmtId="0" fontId="13" fillId="3" borderId="2" xfId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>
      <alignment horizontal="left" vertical="center" wrapText="1" indent="2"/>
    </xf>
    <xf numFmtId="49" fontId="7" fillId="0" borderId="2" xfId="1" applyNumberFormat="1" applyFont="1" applyBorder="1" applyAlignment="1">
      <alignment horizontal="center" vertical="center" wrapText="1"/>
    </xf>
    <xf numFmtId="165" fontId="12" fillId="5" borderId="2" xfId="1" applyNumberFormat="1" applyFont="1" applyFill="1" applyBorder="1" applyAlignment="1" applyProtection="1">
      <alignment horizontal="center" vertical="center" wrapText="1"/>
      <protection locked="0"/>
    </xf>
    <xf numFmtId="165" fontId="12" fillId="6" borderId="2" xfId="1" applyNumberFormat="1" applyFont="1" applyFill="1" applyBorder="1" applyAlignment="1" applyProtection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8" fillId="7" borderId="2" xfId="1" applyFont="1" applyFill="1" applyBorder="1" applyAlignment="1">
      <alignment horizontal="left" vertical="center" wrapText="1" indent="2"/>
    </xf>
    <xf numFmtId="49" fontId="8" fillId="7" borderId="2" xfId="1" applyNumberFormat="1" applyFont="1" applyFill="1" applyBorder="1" applyAlignment="1">
      <alignment horizontal="center" vertical="center" wrapText="1"/>
    </xf>
    <xf numFmtId="0" fontId="8" fillId="7" borderId="2" xfId="1" applyFont="1" applyFill="1" applyBorder="1" applyAlignment="1">
      <alignment horizontal="center" vertical="center" wrapText="1"/>
    </xf>
    <xf numFmtId="165" fontId="17" fillId="7" borderId="2" xfId="1" applyNumberFormat="1" applyFont="1" applyFill="1" applyBorder="1" applyAlignment="1" applyProtection="1">
      <alignment horizontal="center" vertical="center" wrapText="1"/>
      <protection locked="0"/>
    </xf>
    <xf numFmtId="165" fontId="17" fillId="3" borderId="2" xfId="1" applyNumberFormat="1" applyFont="1" applyFill="1" applyBorder="1" applyAlignment="1" applyProtection="1">
      <alignment horizontal="center" vertical="center" wrapText="1"/>
    </xf>
    <xf numFmtId="0" fontId="18" fillId="0" borderId="0" xfId="1" applyFont="1"/>
    <xf numFmtId="0" fontId="11" fillId="0" borderId="2" xfId="1" applyFont="1" applyBorder="1" applyAlignment="1">
      <alignment horizontal="left" vertical="center" wrapText="1" indent="1"/>
    </xf>
    <xf numFmtId="0" fontId="7" fillId="0" borderId="2" xfId="1" applyFont="1" applyBorder="1" applyAlignment="1">
      <alignment horizontal="left" vertical="center" wrapText="1" indent="3"/>
    </xf>
    <xf numFmtId="0" fontId="8" fillId="7" borderId="2" xfId="1" applyFont="1" applyFill="1" applyBorder="1" applyAlignment="1">
      <alignment horizontal="left" vertical="center" wrapText="1" indent="3"/>
    </xf>
    <xf numFmtId="49" fontId="7" fillId="7" borderId="2" xfId="1" applyNumberFormat="1" applyFont="1" applyFill="1" applyBorder="1" applyAlignment="1">
      <alignment horizontal="center" vertical="center" wrapText="1"/>
    </xf>
    <xf numFmtId="0" fontId="7" fillId="7" borderId="2" xfId="1" applyFont="1" applyFill="1" applyBorder="1" applyAlignment="1">
      <alignment horizontal="center" vertical="center" wrapText="1"/>
    </xf>
    <xf numFmtId="165" fontId="12" fillId="7" borderId="2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1" applyFont="1" applyBorder="1" applyAlignment="1">
      <alignment horizontal="left" vertical="center" wrapText="1" indent="3"/>
    </xf>
    <xf numFmtId="49" fontId="19" fillId="0" borderId="2" xfId="1" applyNumberFormat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20" fillId="7" borderId="2" xfId="1" applyFont="1" applyFill="1" applyBorder="1" applyAlignment="1">
      <alignment horizontal="left" vertical="center" wrapText="1" indent="3"/>
    </xf>
    <xf numFmtId="49" fontId="20" fillId="7" borderId="2" xfId="1" applyNumberFormat="1" applyFont="1" applyFill="1" applyBorder="1" applyAlignment="1">
      <alignment horizontal="center" vertical="center" wrapText="1"/>
    </xf>
    <xf numFmtId="0" fontId="20" fillId="7" borderId="2" xfId="1" applyFont="1" applyFill="1" applyBorder="1" applyAlignment="1">
      <alignment horizontal="center" vertical="center" wrapText="1"/>
    </xf>
    <xf numFmtId="165" fontId="21" fillId="7" borderId="2" xfId="1" applyNumberFormat="1" applyFont="1" applyFill="1" applyBorder="1" applyAlignment="1" applyProtection="1">
      <alignment horizontal="center" vertical="center" wrapText="1"/>
      <protection locked="0"/>
    </xf>
    <xf numFmtId="165" fontId="21" fillId="3" borderId="2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/>
    <xf numFmtId="49" fontId="12" fillId="6" borderId="2" xfId="1" applyNumberFormat="1" applyFont="1" applyFill="1" applyBorder="1" applyAlignment="1" applyProtection="1">
      <alignment horizontal="center" vertical="center" wrapText="1"/>
    </xf>
    <xf numFmtId="49" fontId="12" fillId="3" borderId="2" xfId="1" applyNumberFormat="1" applyFont="1" applyFill="1" applyBorder="1" applyAlignment="1" applyProtection="1">
      <alignment horizontal="center" vertical="center" wrapText="1"/>
    </xf>
    <xf numFmtId="49" fontId="7" fillId="8" borderId="2" xfId="1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left" vertical="center" wrapText="1" indent="2"/>
    </xf>
    <xf numFmtId="49" fontId="7" fillId="5" borderId="2" xfId="1" applyNumberFormat="1" applyFont="1" applyFill="1" applyBorder="1" applyAlignment="1">
      <alignment horizontal="center" vertical="center" wrapText="1"/>
    </xf>
    <xf numFmtId="0" fontId="8" fillId="7" borderId="2" xfId="1" applyFont="1" applyFill="1" applyBorder="1" applyAlignment="1" applyProtection="1">
      <alignment horizontal="left" vertical="center" wrapText="1" indent="3"/>
    </xf>
    <xf numFmtId="49" fontId="8" fillId="7" borderId="2" xfId="1" applyNumberFormat="1" applyFont="1" applyFill="1" applyBorder="1" applyAlignment="1" applyProtection="1">
      <alignment horizontal="center" vertical="center" wrapText="1"/>
    </xf>
    <xf numFmtId="0" fontId="8" fillId="7" borderId="2" xfId="1" applyFont="1" applyFill="1" applyBorder="1" applyAlignment="1" applyProtection="1">
      <alignment horizontal="center" vertical="center" wrapText="1"/>
    </xf>
    <xf numFmtId="165" fontId="17" fillId="7" borderId="2" xfId="1" applyNumberFormat="1" applyFont="1" applyFill="1" applyBorder="1" applyAlignment="1" applyProtection="1">
      <alignment horizontal="center" vertical="center" wrapText="1"/>
    </xf>
    <xf numFmtId="165" fontId="12" fillId="4" borderId="2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65" fontId="12" fillId="6" borderId="6" xfId="1" applyNumberFormat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>
      <alignment horizontal="left" vertical="center" wrapText="1" indent="4"/>
    </xf>
    <xf numFmtId="165" fontId="12" fillId="5" borderId="6" xfId="1" applyNumberFormat="1" applyFont="1" applyFill="1" applyBorder="1" applyAlignment="1" applyProtection="1">
      <alignment horizontal="center" vertical="center" wrapText="1"/>
      <protection locked="0"/>
    </xf>
    <xf numFmtId="165" fontId="12" fillId="4" borderId="6" xfId="1" applyNumberFormat="1" applyFont="1" applyFill="1" applyBorder="1" applyAlignment="1" applyProtection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8" fillId="7" borderId="2" xfId="1" applyFont="1" applyFill="1" applyBorder="1" applyAlignment="1" applyProtection="1">
      <alignment horizontal="left" vertical="center" wrapText="1" indent="4"/>
    </xf>
    <xf numFmtId="165" fontId="5" fillId="0" borderId="2" xfId="1" applyNumberFormat="1" applyFont="1" applyBorder="1" applyAlignment="1" applyProtection="1">
      <alignment horizontal="center" vertical="center" wrapText="1"/>
      <protection locked="0"/>
    </xf>
    <xf numFmtId="165" fontId="5" fillId="3" borderId="2" xfId="1" applyNumberFormat="1" applyFont="1" applyFill="1" applyBorder="1" applyAlignment="1" applyProtection="1">
      <alignment horizontal="center" vertical="center" wrapText="1"/>
    </xf>
    <xf numFmtId="0" fontId="8" fillId="7" borderId="2" xfId="1" applyFont="1" applyFill="1" applyBorder="1" applyAlignment="1" applyProtection="1">
      <alignment horizontal="left" vertical="center" wrapText="1" indent="2"/>
    </xf>
    <xf numFmtId="0" fontId="22" fillId="3" borderId="2" xfId="1" applyFont="1" applyFill="1" applyBorder="1" applyAlignment="1" applyProtection="1">
      <alignment horizontal="center" vertical="center" wrapText="1"/>
    </xf>
    <xf numFmtId="0" fontId="2" fillId="0" borderId="0" xfId="1" applyFont="1"/>
    <xf numFmtId="165" fontId="5" fillId="4" borderId="2" xfId="1" applyNumberFormat="1" applyFont="1" applyFill="1" applyBorder="1" applyAlignment="1" applyProtection="1">
      <alignment horizontal="center" vertical="center" wrapText="1"/>
    </xf>
    <xf numFmtId="165" fontId="21" fillId="7" borderId="2" xfId="1" applyNumberFormat="1" applyFont="1" applyFill="1" applyBorder="1" applyAlignment="1" applyProtection="1">
      <alignment horizontal="center" vertical="center" wrapText="1"/>
    </xf>
    <xf numFmtId="0" fontId="23" fillId="0" borderId="0" xfId="1" applyFont="1"/>
    <xf numFmtId="165" fontId="5" fillId="6" borderId="2" xfId="1" applyNumberFormat="1" applyFont="1" applyFill="1" applyBorder="1" applyAlignment="1" applyProtection="1">
      <alignment horizontal="center" vertical="center" wrapText="1"/>
    </xf>
    <xf numFmtId="165" fontId="24" fillId="6" borderId="2" xfId="1" applyNumberFormat="1" applyFont="1" applyFill="1" applyBorder="1" applyAlignment="1" applyProtection="1">
      <alignment horizontal="center" vertical="center" wrapText="1"/>
    </xf>
    <xf numFmtId="0" fontId="13" fillId="6" borderId="2" xfId="1" applyFont="1" applyFill="1" applyBorder="1" applyAlignment="1" applyProtection="1">
      <alignment horizontal="center" vertical="center" wrapText="1"/>
    </xf>
    <xf numFmtId="0" fontId="8" fillId="7" borderId="2" xfId="1" applyFont="1" applyFill="1" applyBorder="1" applyAlignment="1" applyProtection="1">
      <alignment horizontal="left" vertical="center" wrapText="1" indent="1"/>
    </xf>
    <xf numFmtId="0" fontId="7" fillId="0" borderId="0" xfId="1" applyFont="1" applyAlignment="1">
      <alignment vertical="center"/>
    </xf>
    <xf numFmtId="164" fontId="15" fillId="0" borderId="0" xfId="1" applyNumberFormat="1" applyFont="1" applyFill="1" applyBorder="1" applyAlignment="1">
      <alignment horizontal="right" wrapText="1"/>
    </xf>
    <xf numFmtId="0" fontId="7" fillId="0" borderId="0" xfId="1" applyFont="1" applyBorder="1" applyAlignment="1">
      <alignment horizontal="left" vertical="center" wrapText="1" indent="1"/>
    </xf>
    <xf numFmtId="49" fontId="7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vertical="center" wrapText="1"/>
    </xf>
    <xf numFmtId="165" fontId="12" fillId="0" borderId="0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Border="1" applyAlignment="1">
      <alignment wrapText="1"/>
    </xf>
    <xf numFmtId="0" fontId="1" fillId="0" borderId="0" xfId="1" applyBorder="1"/>
    <xf numFmtId="0" fontId="5" fillId="0" borderId="0" xfId="1" applyFont="1" applyBorder="1" applyAlignment="1">
      <alignment horizontal="left" vertical="center" wrapText="1"/>
    </xf>
    <xf numFmtId="0" fontId="1" fillId="0" borderId="0" xfId="1" applyBorder="1" applyAlignment="1"/>
    <xf numFmtId="0" fontId="5" fillId="0" borderId="2" xfId="1" applyFont="1" applyBorder="1" applyAlignment="1">
      <alignment horizontal="right" vertical="center" wrapText="1"/>
    </xf>
    <xf numFmtId="0" fontId="5" fillId="0" borderId="0" xfId="1" applyFont="1" applyBorder="1" applyAlignment="1">
      <alignment vertical="center" wrapText="1"/>
    </xf>
    <xf numFmtId="0" fontId="26" fillId="0" borderId="0" xfId="1" applyFont="1" applyBorder="1" applyAlignment="1">
      <alignment horizontal="left"/>
    </xf>
    <xf numFmtId="0" fontId="26" fillId="0" borderId="2" xfId="1" applyFont="1" applyBorder="1" applyAlignment="1">
      <alignment horizontal="left" vertical="center" wrapText="1"/>
    </xf>
    <xf numFmtId="0" fontId="26" fillId="0" borderId="2" xfId="1" applyFont="1" applyBorder="1" applyAlignment="1">
      <alignment horizontal="center" vertical="center" wrapText="1"/>
    </xf>
    <xf numFmtId="0" fontId="26" fillId="0" borderId="2" xfId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 wrapText="1"/>
      <protection locked="0"/>
    </xf>
    <xf numFmtId="0" fontId="26" fillId="0" borderId="0" xfId="1" applyFont="1" applyAlignment="1">
      <alignment wrapText="1"/>
    </xf>
    <xf numFmtId="0" fontId="5" fillId="0" borderId="0" xfId="1" applyFont="1" applyAlignment="1">
      <alignment horizontal="left" vertical="center" wrapText="1"/>
    </xf>
    <xf numFmtId="0" fontId="26" fillId="0" borderId="0" xfId="1" applyFont="1" applyAlignment="1">
      <alignment horizontal="left"/>
    </xf>
    <xf numFmtId="0" fontId="5" fillId="0" borderId="0" xfId="1" applyFont="1" applyAlignment="1" applyProtection="1">
      <alignment horizontal="left" vertical="center" wrapText="1"/>
      <protection locked="0"/>
    </xf>
    <xf numFmtId="0" fontId="1" fillId="0" borderId="0" xfId="1" applyProtection="1">
      <protection locked="0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1" fontId="12" fillId="0" borderId="0" xfId="1" applyNumberFormat="1" applyFont="1" applyBorder="1" applyAlignment="1" applyProtection="1">
      <alignment vertical="center" wrapText="1"/>
      <protection locked="0"/>
    </xf>
    <xf numFmtId="0" fontId="26" fillId="0" borderId="0" xfId="1" applyFont="1" applyAlignment="1">
      <alignment horizontal="center"/>
    </xf>
    <xf numFmtId="0" fontId="26" fillId="0" borderId="2" xfId="1" applyFont="1" applyBorder="1" applyAlignment="1">
      <alignment wrapText="1"/>
    </xf>
    <xf numFmtId="0" fontId="26" fillId="0" borderId="0" xfId="1" applyFont="1" applyBorder="1" applyAlignment="1">
      <alignment wrapText="1"/>
    </xf>
    <xf numFmtId="1" fontId="12" fillId="0" borderId="0" xfId="1" applyNumberFormat="1" applyFont="1" applyBorder="1" applyAlignment="1" applyProtection="1">
      <alignment horizontal="left" vertical="center" wrapText="1"/>
      <protection locked="0"/>
    </xf>
    <xf numFmtId="0" fontId="26" fillId="0" borderId="2" xfId="1" applyFont="1" applyBorder="1" applyAlignment="1"/>
    <xf numFmtId="0" fontId="26" fillId="0" borderId="2" xfId="1" applyFont="1" applyBorder="1" applyAlignment="1">
      <alignment horizontal="center" vertical="center"/>
    </xf>
    <xf numFmtId="0" fontId="26" fillId="0" borderId="2" xfId="1" applyFont="1" applyBorder="1" applyAlignment="1" applyProtection="1">
      <alignment horizontal="center" vertical="center"/>
      <protection locked="0"/>
    </xf>
    <xf numFmtId="0" fontId="26" fillId="0" borderId="2" xfId="1" applyFont="1" applyBorder="1" applyAlignment="1">
      <alignment horizontal="left" wrapText="1"/>
    </xf>
    <xf numFmtId="0" fontId="26" fillId="0" borderId="0" xfId="1" applyFont="1" applyAlignment="1">
      <alignment horizontal="left" wrapText="1"/>
    </xf>
    <xf numFmtId="0" fontId="26" fillId="0" borderId="0" xfId="1" applyFont="1" applyBorder="1" applyAlignment="1">
      <alignment horizontal="left" wrapText="1"/>
    </xf>
    <xf numFmtId="0" fontId="26" fillId="0" borderId="0" xfId="1" applyFont="1" applyBorder="1" applyAlignment="1">
      <alignment horizontal="center" vertical="center" wrapText="1"/>
    </xf>
    <xf numFmtId="0" fontId="26" fillId="0" borderId="0" xfId="1" applyFont="1" applyBorder="1" applyAlignment="1" applyProtection="1">
      <alignment horizontal="center" vertical="center" wrapText="1"/>
      <protection locked="0"/>
    </xf>
    <xf numFmtId="49" fontId="2" fillId="0" borderId="0" xfId="1" applyNumberFormat="1" applyFont="1" applyBorder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165" fontId="12" fillId="4" borderId="2" xfId="1" applyNumberFormat="1" applyFont="1" applyFill="1" applyBorder="1" applyAlignment="1" applyProtection="1">
      <alignment horizontal="center" vertical="center" wrapText="1"/>
    </xf>
    <xf numFmtId="165" fontId="12" fillId="4" borderId="4" xfId="1" applyNumberFormat="1" applyFont="1" applyFill="1" applyBorder="1" applyAlignment="1" applyProtection="1">
      <alignment horizontal="center" vertical="center" wrapText="1"/>
    </xf>
    <xf numFmtId="165" fontId="12" fillId="4" borderId="5" xfId="1" applyNumberFormat="1" applyFont="1" applyFill="1" applyBorder="1" applyAlignment="1" applyProtection="1">
      <alignment horizontal="center" vertical="center" wrapText="1"/>
    </xf>
    <xf numFmtId="165" fontId="12" fillId="4" borderId="6" xfId="1" applyNumberFormat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>
      <alignment vertical="center" wrapText="1"/>
    </xf>
    <xf numFmtId="165" fontId="1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left" vertical="center" wrapText="1" indent="1"/>
    </xf>
    <xf numFmtId="0" fontId="7" fillId="0" borderId="2" xfId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B1:AE274"/>
  <sheetViews>
    <sheetView tabSelected="1" workbookViewId="0">
      <pane xSplit="5" ySplit="6" topLeftCell="R7" activePane="bottomRight" state="frozen"/>
      <selection pane="topRight" activeCell="E1" sqref="E1"/>
      <selection pane="bottomLeft" activeCell="A7" sqref="A7"/>
      <selection pane="bottomRight"/>
    </sheetView>
  </sheetViews>
  <sheetFormatPr defaultRowHeight="15.75" x14ac:dyDescent="0.25"/>
  <cols>
    <col min="1" max="1" width="0.85546875" style="3" customWidth="1"/>
    <col min="2" max="2" width="37" style="3" customWidth="1"/>
    <col min="3" max="3" width="7" style="3" customWidth="1"/>
    <col min="4" max="4" width="10.140625" style="3" customWidth="1"/>
    <col min="5" max="5" width="11.28515625" style="3" customWidth="1"/>
    <col min="6" max="6" width="11.42578125" style="3" bestFit="1" customWidth="1"/>
    <col min="7" max="8" width="8" style="3" customWidth="1"/>
    <col min="9" max="9" width="8.7109375" style="3" customWidth="1"/>
    <col min="10" max="10" width="8.42578125" style="3" customWidth="1"/>
    <col min="11" max="12" width="9.140625" style="3" customWidth="1"/>
    <col min="13" max="13" width="9.140625" style="3"/>
    <col min="14" max="15" width="9.140625" style="3" customWidth="1"/>
    <col min="16" max="16" width="8.140625" style="3" customWidth="1"/>
    <col min="17" max="17" width="8" style="3" customWidth="1"/>
    <col min="18" max="18" width="9.85546875" style="3" customWidth="1"/>
    <col min="19" max="19" width="9.140625" style="3"/>
    <col min="20" max="20" width="3.28515625" style="3" customWidth="1"/>
    <col min="21" max="30" width="9.140625" style="3"/>
    <col min="31" max="31" width="9.140625" style="11"/>
    <col min="32" max="16384" width="9.140625" style="3"/>
  </cols>
  <sheetData>
    <row r="1" spans="2:3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U1" s="4" t="s">
        <v>1</v>
      </c>
      <c r="V1" s="4"/>
      <c r="W1" s="4"/>
      <c r="X1" s="4"/>
      <c r="Y1" s="4"/>
      <c r="Z1" s="4"/>
      <c r="AA1" s="4"/>
      <c r="AB1" s="4"/>
      <c r="AC1" s="4"/>
      <c r="AD1" s="5"/>
      <c r="AE1" s="6"/>
    </row>
    <row r="2" spans="2:31" x14ac:dyDescent="0.25">
      <c r="B2" s="7" t="s">
        <v>2</v>
      </c>
      <c r="M2" s="8"/>
      <c r="N2" s="9"/>
      <c r="O2" s="9"/>
      <c r="P2" s="9"/>
      <c r="Q2" s="9"/>
      <c r="R2" s="9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2:31" ht="15.75" customHeight="1" x14ac:dyDescent="0.25">
      <c r="B3" s="12" t="s">
        <v>3</v>
      </c>
      <c r="C3" s="12" t="s">
        <v>4</v>
      </c>
      <c r="D3" s="13" t="s">
        <v>5</v>
      </c>
      <c r="E3" s="12" t="s">
        <v>6</v>
      </c>
      <c r="F3" s="14" t="s">
        <v>7</v>
      </c>
      <c r="G3" s="15"/>
      <c r="H3" s="15"/>
      <c r="I3" s="15"/>
      <c r="J3" s="15"/>
      <c r="K3" s="15"/>
      <c r="L3" s="15"/>
      <c r="M3" s="15"/>
      <c r="N3" s="15"/>
      <c r="O3" s="16"/>
      <c r="P3" s="12" t="s">
        <v>8</v>
      </c>
      <c r="Q3" s="12" t="s">
        <v>9</v>
      </c>
      <c r="R3" s="12" t="s">
        <v>10</v>
      </c>
      <c r="S3" s="17" t="s">
        <v>11</v>
      </c>
      <c r="U3" s="18" t="s">
        <v>12</v>
      </c>
      <c r="V3" s="18" t="s">
        <v>13</v>
      </c>
      <c r="W3" s="18" t="s">
        <v>14</v>
      </c>
      <c r="X3" s="19" t="s">
        <v>15</v>
      </c>
      <c r="Y3" s="19" t="s">
        <v>16</v>
      </c>
      <c r="Z3" s="18" t="s">
        <v>17</v>
      </c>
      <c r="AA3" s="18" t="s">
        <v>18</v>
      </c>
      <c r="AB3" s="18" t="s">
        <v>19</v>
      </c>
      <c r="AC3" s="18" t="s">
        <v>20</v>
      </c>
      <c r="AD3" s="19" t="s">
        <v>21</v>
      </c>
      <c r="AE3" s="20" t="s">
        <v>22</v>
      </c>
    </row>
    <row r="4" spans="2:31" ht="41.25" customHeight="1" x14ac:dyDescent="0.25">
      <c r="B4" s="12"/>
      <c r="C4" s="12"/>
      <c r="D4" s="21"/>
      <c r="E4" s="12"/>
      <c r="F4" s="12" t="s">
        <v>23</v>
      </c>
      <c r="G4" s="12" t="s">
        <v>24</v>
      </c>
      <c r="H4" s="17" t="s">
        <v>25</v>
      </c>
      <c r="I4" s="12" t="s">
        <v>26</v>
      </c>
      <c r="J4" s="12"/>
      <c r="K4" s="14" t="s">
        <v>27</v>
      </c>
      <c r="L4" s="15"/>
      <c r="M4" s="16"/>
      <c r="N4" s="12" t="s">
        <v>28</v>
      </c>
      <c r="O4" s="17" t="s">
        <v>29</v>
      </c>
      <c r="P4" s="12"/>
      <c r="Q4" s="12"/>
      <c r="R4" s="12"/>
      <c r="S4" s="22"/>
      <c r="U4" s="23"/>
      <c r="V4" s="23"/>
      <c r="W4" s="23"/>
      <c r="X4" s="24"/>
      <c r="Y4" s="24"/>
      <c r="Z4" s="23"/>
      <c r="AA4" s="23"/>
      <c r="AB4" s="23"/>
      <c r="AC4" s="23"/>
      <c r="AD4" s="24"/>
      <c r="AE4" s="25"/>
    </row>
    <row r="5" spans="2:31" ht="102" customHeight="1" x14ac:dyDescent="0.25">
      <c r="B5" s="12"/>
      <c r="C5" s="12"/>
      <c r="D5" s="26"/>
      <c r="E5" s="12"/>
      <c r="F5" s="12"/>
      <c r="G5" s="12"/>
      <c r="H5" s="27"/>
      <c r="I5" s="28" t="s">
        <v>30</v>
      </c>
      <c r="J5" s="28" t="s">
        <v>31</v>
      </c>
      <c r="K5" s="28" t="s">
        <v>30</v>
      </c>
      <c r="L5" s="28" t="s">
        <v>32</v>
      </c>
      <c r="M5" s="28" t="s">
        <v>33</v>
      </c>
      <c r="N5" s="12"/>
      <c r="O5" s="27"/>
      <c r="P5" s="12"/>
      <c r="Q5" s="12"/>
      <c r="R5" s="12"/>
      <c r="S5" s="27"/>
      <c r="U5" s="29"/>
      <c r="V5" s="29"/>
      <c r="W5" s="29"/>
      <c r="X5" s="30"/>
      <c r="Y5" s="30"/>
      <c r="Z5" s="29"/>
      <c r="AA5" s="29"/>
      <c r="AB5" s="29"/>
      <c r="AC5" s="29"/>
      <c r="AD5" s="30"/>
      <c r="AE5" s="31"/>
    </row>
    <row r="6" spans="2:31" x14ac:dyDescent="0.25">
      <c r="B6" s="28">
        <v>1</v>
      </c>
      <c r="C6" s="28">
        <v>2</v>
      </c>
      <c r="D6" s="28"/>
      <c r="E6" s="28">
        <v>3</v>
      </c>
      <c r="F6" s="28">
        <v>4</v>
      </c>
      <c r="G6" s="28">
        <v>7</v>
      </c>
      <c r="H6" s="32">
        <v>30</v>
      </c>
      <c r="I6" s="28">
        <v>8</v>
      </c>
      <c r="J6" s="28">
        <v>9</v>
      </c>
      <c r="K6" s="28">
        <v>10</v>
      </c>
      <c r="L6" s="28">
        <v>11</v>
      </c>
      <c r="M6" s="28">
        <v>12</v>
      </c>
      <c r="N6" s="28">
        <v>13</v>
      </c>
      <c r="O6" s="32">
        <v>31</v>
      </c>
      <c r="P6" s="28">
        <v>14</v>
      </c>
      <c r="Q6" s="28">
        <v>15</v>
      </c>
      <c r="R6" s="28">
        <v>16</v>
      </c>
      <c r="S6" s="32">
        <v>32</v>
      </c>
      <c r="U6" s="33" t="s">
        <v>34</v>
      </c>
      <c r="V6" s="33" t="s">
        <v>35</v>
      </c>
      <c r="W6" s="33" t="s">
        <v>36</v>
      </c>
      <c r="X6" s="33" t="s">
        <v>37</v>
      </c>
      <c r="Y6" s="33" t="s">
        <v>38</v>
      </c>
      <c r="Z6" s="33" t="s">
        <v>39</v>
      </c>
      <c r="AA6" s="33" t="s">
        <v>40</v>
      </c>
      <c r="AB6" s="33" t="s">
        <v>41</v>
      </c>
      <c r="AC6" s="33" t="s">
        <v>42</v>
      </c>
      <c r="AD6" s="33" t="s">
        <v>43</v>
      </c>
      <c r="AE6" s="34">
        <v>44</v>
      </c>
    </row>
    <row r="7" spans="2:31" x14ac:dyDescent="0.25">
      <c r="B7" s="35" t="s">
        <v>44</v>
      </c>
      <c r="C7" s="36" t="s">
        <v>45</v>
      </c>
      <c r="D7" s="36" t="s">
        <v>46</v>
      </c>
      <c r="E7" s="37" t="s">
        <v>47</v>
      </c>
      <c r="F7" s="38">
        <f>F8+F15+F21+F30+F61+F64+F94+F117+F135+F176+F194+F211+F221+F242+F256+F257+F258+F269+F270+F273</f>
        <v>0</v>
      </c>
      <c r="G7" s="38">
        <f>G8+G15+G21+G30+G61+G64+G94+G117+G135+G176+G194+G211+G221+G242+G256+G257+G258+G269+G270+G273</f>
        <v>0</v>
      </c>
      <c r="H7" s="39">
        <f>F7-G7</f>
        <v>0</v>
      </c>
      <c r="I7" s="38">
        <f t="shared" ref="I7:N7" si="0">I8+I15+I21+I30+I61+I64+I94+I117+I135+I176+I194+I211+I221+I242+I256+I257+I258+I269+I270+I273</f>
        <v>0</v>
      </c>
      <c r="J7" s="38">
        <f t="shared" si="0"/>
        <v>0</v>
      </c>
      <c r="K7" s="38">
        <f t="shared" si="0"/>
        <v>0</v>
      </c>
      <c r="L7" s="38">
        <f t="shared" si="0"/>
        <v>0</v>
      </c>
      <c r="M7" s="38">
        <f t="shared" si="0"/>
        <v>0</v>
      </c>
      <c r="N7" s="38">
        <f t="shared" si="0"/>
        <v>0</v>
      </c>
      <c r="O7" s="39">
        <f>J7-N7</f>
        <v>0</v>
      </c>
      <c r="P7" s="38">
        <f>P8+P15+P21+P30+P61+P64+P94+P117+P135+P176+P194+P211+P221+P242+P256+P257+P258+P269+P270+P273</f>
        <v>0</v>
      </c>
      <c r="Q7" s="38">
        <f>Q8+Q15+Q21+Q30+Q61+Q64+Q94+Q117+Q135+Q176+Q194+Q211+Q221+Q242+Q256+Q257+Q258+Q269+Q270+Q273</f>
        <v>0</v>
      </c>
      <c r="R7" s="38">
        <f>R8+R15+R21+R30+R61+R64+R94+R117+R135+R176+R194+R211+R221+R242+R256+R257+R258+R269+R270+R273</f>
        <v>0</v>
      </c>
      <c r="S7" s="40">
        <f>Q7-R7</f>
        <v>0</v>
      </c>
      <c r="U7" s="41">
        <f>F7-I7</f>
        <v>0</v>
      </c>
      <c r="V7" s="41">
        <f>F7-J7</f>
        <v>0</v>
      </c>
      <c r="W7" s="41">
        <f>J7-K7</f>
        <v>0</v>
      </c>
      <c r="X7" s="41">
        <f>J7-(L7+M7)</f>
        <v>0</v>
      </c>
      <c r="Y7" s="41">
        <f>Q7-(I7-P7)</f>
        <v>0</v>
      </c>
      <c r="Z7" s="41">
        <f>G7-N7</f>
        <v>0</v>
      </c>
      <c r="AA7" s="41">
        <f>G7-R7</f>
        <v>0</v>
      </c>
      <c r="AB7" s="41">
        <f>H7-O7</f>
        <v>0</v>
      </c>
      <c r="AC7" s="41">
        <f>H7-S7</f>
        <v>0</v>
      </c>
      <c r="AD7" s="41">
        <f>I7-K7</f>
        <v>0</v>
      </c>
      <c r="AE7" s="42">
        <f>(F7-I7)-(J7-K7)</f>
        <v>0</v>
      </c>
    </row>
    <row r="8" spans="2:31" ht="36" x14ac:dyDescent="0.25">
      <c r="B8" s="43" t="s">
        <v>48</v>
      </c>
      <c r="C8" s="36" t="s">
        <v>49</v>
      </c>
      <c r="D8" s="36" t="s">
        <v>50</v>
      </c>
      <c r="E8" s="37" t="s">
        <v>51</v>
      </c>
      <c r="F8" s="44"/>
      <c r="G8" s="44"/>
      <c r="H8" s="39">
        <f t="shared" ref="H8:H71" si="1">F8-G8</f>
        <v>0</v>
      </c>
      <c r="I8" s="44"/>
      <c r="J8" s="44"/>
      <c r="K8" s="44"/>
      <c r="L8" s="44"/>
      <c r="M8" s="44"/>
      <c r="N8" s="44"/>
      <c r="O8" s="39">
        <f t="shared" ref="O8:O71" si="2">J8-N8</f>
        <v>0</v>
      </c>
      <c r="P8" s="44"/>
      <c r="Q8" s="38">
        <f>I8-P8</f>
        <v>0</v>
      </c>
      <c r="R8" s="44"/>
      <c r="S8" s="45">
        <f t="shared" ref="S8:S71" si="3">Q8-R8</f>
        <v>0</v>
      </c>
      <c r="U8" s="41">
        <f t="shared" ref="U8:U72" si="4">F8-I8</f>
        <v>0</v>
      </c>
      <c r="V8" s="41">
        <f t="shared" ref="V8:V72" si="5">F8-J8</f>
        <v>0</v>
      </c>
      <c r="W8" s="41">
        <f t="shared" ref="W8:W72" si="6">J8-K8</f>
        <v>0</v>
      </c>
      <c r="X8" s="41">
        <f t="shared" ref="X8:X72" si="7">J8-(L8+M8)</f>
        <v>0</v>
      </c>
      <c r="Y8" s="41">
        <f t="shared" ref="Y8:Y72" si="8">Q8-(I8-P8)</f>
        <v>0</v>
      </c>
      <c r="Z8" s="41">
        <f t="shared" ref="Z8:Z72" si="9">G8-N8</f>
        <v>0</v>
      </c>
      <c r="AA8" s="41">
        <f t="shared" ref="AA8:AA72" si="10">G8-R8</f>
        <v>0</v>
      </c>
      <c r="AB8" s="41">
        <f t="shared" ref="AB8:AB72" si="11">H8-O8</f>
        <v>0</v>
      </c>
      <c r="AC8" s="41">
        <f t="shared" ref="AC8:AC72" si="12">H8-S8</f>
        <v>0</v>
      </c>
      <c r="AD8" s="41">
        <f t="shared" ref="AD8:AD72" si="13">I8-K8</f>
        <v>0</v>
      </c>
      <c r="AE8" s="42">
        <f t="shared" ref="AE8:AE72" si="14">(F8-I8)-(J8-K8)</f>
        <v>0</v>
      </c>
    </row>
    <row r="9" spans="2:31" ht="24" x14ac:dyDescent="0.25">
      <c r="B9" s="46" t="s">
        <v>52</v>
      </c>
      <c r="C9" s="47" t="s">
        <v>53</v>
      </c>
      <c r="D9" s="47" t="s">
        <v>54</v>
      </c>
      <c r="E9" s="28" t="s">
        <v>55</v>
      </c>
      <c r="F9" s="48"/>
      <c r="G9" s="44"/>
      <c r="H9" s="39">
        <f t="shared" si="1"/>
        <v>0</v>
      </c>
      <c r="I9" s="44"/>
      <c r="J9" s="44"/>
      <c r="K9" s="44"/>
      <c r="L9" s="49"/>
      <c r="M9" s="49"/>
      <c r="N9" s="44"/>
      <c r="O9" s="39">
        <f t="shared" si="2"/>
        <v>0</v>
      </c>
      <c r="P9" s="44"/>
      <c r="Q9" s="38">
        <f>I9-P9</f>
        <v>0</v>
      </c>
      <c r="R9" s="44"/>
      <c r="S9" s="45">
        <f t="shared" si="3"/>
        <v>0</v>
      </c>
      <c r="U9" s="41">
        <f t="shared" si="4"/>
        <v>0</v>
      </c>
      <c r="V9" s="41">
        <f t="shared" si="5"/>
        <v>0</v>
      </c>
      <c r="W9" s="41">
        <f t="shared" si="6"/>
        <v>0</v>
      </c>
      <c r="X9" s="41">
        <f t="shared" si="7"/>
        <v>0</v>
      </c>
      <c r="Y9" s="41">
        <f t="shared" si="8"/>
        <v>0</v>
      </c>
      <c r="Z9" s="41">
        <f t="shared" si="9"/>
        <v>0</v>
      </c>
      <c r="AA9" s="41">
        <f t="shared" si="10"/>
        <v>0</v>
      </c>
      <c r="AB9" s="41">
        <f t="shared" si="11"/>
        <v>0</v>
      </c>
      <c r="AC9" s="41">
        <f t="shared" si="12"/>
        <v>0</v>
      </c>
      <c r="AD9" s="41">
        <f t="shared" si="13"/>
        <v>0</v>
      </c>
      <c r="AE9" s="42">
        <f t="shared" si="14"/>
        <v>0</v>
      </c>
    </row>
    <row r="10" spans="2:31" x14ac:dyDescent="0.25">
      <c r="B10" s="46" t="s">
        <v>56</v>
      </c>
      <c r="C10" s="47" t="s">
        <v>57</v>
      </c>
      <c r="D10" s="47" t="s">
        <v>58</v>
      </c>
      <c r="E10" s="28" t="s">
        <v>59</v>
      </c>
      <c r="F10" s="48"/>
      <c r="G10" s="44"/>
      <c r="H10" s="39">
        <f t="shared" si="1"/>
        <v>0</v>
      </c>
      <c r="I10" s="44"/>
      <c r="J10" s="48"/>
      <c r="K10" s="44"/>
      <c r="L10" s="49"/>
      <c r="M10" s="44"/>
      <c r="N10" s="44"/>
      <c r="O10" s="39">
        <f t="shared" si="2"/>
        <v>0</v>
      </c>
      <c r="P10" s="44"/>
      <c r="Q10" s="38">
        <f>I10-P10</f>
        <v>0</v>
      </c>
      <c r="R10" s="44"/>
      <c r="S10" s="45">
        <f t="shared" si="3"/>
        <v>0</v>
      </c>
      <c r="U10" s="41">
        <f t="shared" si="4"/>
        <v>0</v>
      </c>
      <c r="V10" s="41">
        <f t="shared" si="5"/>
        <v>0</v>
      </c>
      <c r="W10" s="41">
        <f t="shared" si="6"/>
        <v>0</v>
      </c>
      <c r="X10" s="41">
        <f t="shared" si="7"/>
        <v>0</v>
      </c>
      <c r="Y10" s="41">
        <f t="shared" si="8"/>
        <v>0</v>
      </c>
      <c r="Z10" s="41">
        <f t="shared" si="9"/>
        <v>0</v>
      </c>
      <c r="AA10" s="41">
        <f t="shared" si="10"/>
        <v>0</v>
      </c>
      <c r="AB10" s="41">
        <f t="shared" si="11"/>
        <v>0</v>
      </c>
      <c r="AC10" s="41">
        <f t="shared" si="12"/>
        <v>0</v>
      </c>
      <c r="AD10" s="41">
        <f t="shared" si="13"/>
        <v>0</v>
      </c>
      <c r="AE10" s="42">
        <f t="shared" si="14"/>
        <v>0</v>
      </c>
    </row>
    <row r="11" spans="2:31" x14ac:dyDescent="0.25">
      <c r="B11" s="46" t="s">
        <v>60</v>
      </c>
      <c r="C11" s="47" t="s">
        <v>61</v>
      </c>
      <c r="D11" s="47" t="s">
        <v>62</v>
      </c>
      <c r="E11" s="28" t="s">
        <v>63</v>
      </c>
      <c r="F11" s="44"/>
      <c r="G11" s="44"/>
      <c r="H11" s="39">
        <f t="shared" si="1"/>
        <v>0</v>
      </c>
      <c r="I11" s="44"/>
      <c r="J11" s="44"/>
      <c r="K11" s="44"/>
      <c r="L11" s="49"/>
      <c r="M11" s="44"/>
      <c r="N11" s="44"/>
      <c r="O11" s="39">
        <f t="shared" si="2"/>
        <v>0</v>
      </c>
      <c r="P11" s="44"/>
      <c r="Q11" s="38">
        <f>I11-P11</f>
        <v>0</v>
      </c>
      <c r="R11" s="44"/>
      <c r="S11" s="45">
        <f t="shared" si="3"/>
        <v>0</v>
      </c>
      <c r="U11" s="41">
        <f t="shared" si="4"/>
        <v>0</v>
      </c>
      <c r="V11" s="41">
        <f t="shared" si="5"/>
        <v>0</v>
      </c>
      <c r="W11" s="41">
        <f t="shared" si="6"/>
        <v>0</v>
      </c>
      <c r="X11" s="41">
        <f t="shared" si="7"/>
        <v>0</v>
      </c>
      <c r="Y11" s="41">
        <f t="shared" si="8"/>
        <v>0</v>
      </c>
      <c r="Z11" s="41">
        <f t="shared" si="9"/>
        <v>0</v>
      </c>
      <c r="AA11" s="41">
        <f t="shared" si="10"/>
        <v>0</v>
      </c>
      <c r="AB11" s="41">
        <f t="shared" si="11"/>
        <v>0</v>
      </c>
      <c r="AC11" s="41">
        <f t="shared" si="12"/>
        <v>0</v>
      </c>
      <c r="AD11" s="41">
        <f t="shared" si="13"/>
        <v>0</v>
      </c>
      <c r="AE11" s="42">
        <f t="shared" si="14"/>
        <v>0</v>
      </c>
    </row>
    <row r="12" spans="2:31" x14ac:dyDescent="0.25">
      <c r="B12" s="46" t="s">
        <v>64</v>
      </c>
      <c r="C12" s="47" t="s">
        <v>65</v>
      </c>
      <c r="D12" s="50" t="s">
        <v>66</v>
      </c>
      <c r="E12" s="28" t="s">
        <v>67</v>
      </c>
      <c r="F12" s="44"/>
      <c r="G12" s="44"/>
      <c r="H12" s="39">
        <f t="shared" si="1"/>
        <v>0</v>
      </c>
      <c r="I12" s="44"/>
      <c r="J12" s="44"/>
      <c r="K12" s="44"/>
      <c r="L12" s="49"/>
      <c r="M12" s="44"/>
      <c r="N12" s="44"/>
      <c r="O12" s="39">
        <f t="shared" si="2"/>
        <v>0</v>
      </c>
      <c r="P12" s="44"/>
      <c r="Q12" s="38">
        <f>I12-P12</f>
        <v>0</v>
      </c>
      <c r="R12" s="44"/>
      <c r="S12" s="45">
        <f t="shared" si="3"/>
        <v>0</v>
      </c>
      <c r="U12" s="41">
        <f t="shared" si="4"/>
        <v>0</v>
      </c>
      <c r="V12" s="41">
        <f t="shared" si="5"/>
        <v>0</v>
      </c>
      <c r="W12" s="41">
        <f t="shared" si="6"/>
        <v>0</v>
      </c>
      <c r="X12" s="41">
        <f t="shared" si="7"/>
        <v>0</v>
      </c>
      <c r="Y12" s="41">
        <f t="shared" si="8"/>
        <v>0</v>
      </c>
      <c r="Z12" s="41">
        <f t="shared" si="9"/>
        <v>0</v>
      </c>
      <c r="AA12" s="41">
        <f t="shared" si="10"/>
        <v>0</v>
      </c>
      <c r="AB12" s="41">
        <f t="shared" si="11"/>
        <v>0</v>
      </c>
      <c r="AC12" s="41">
        <f t="shared" si="12"/>
        <v>0</v>
      </c>
      <c r="AD12" s="41">
        <f t="shared" si="13"/>
        <v>0</v>
      </c>
      <c r="AE12" s="42">
        <f t="shared" si="14"/>
        <v>0</v>
      </c>
    </row>
    <row r="13" spans="2:31" s="56" customFormat="1" x14ac:dyDescent="0.25">
      <c r="B13" s="51" t="s">
        <v>68</v>
      </c>
      <c r="C13" s="52"/>
      <c r="D13" s="52"/>
      <c r="E13" s="53"/>
      <c r="F13" s="54">
        <f>F11-F12</f>
        <v>0</v>
      </c>
      <c r="G13" s="54">
        <f>G11-G12</f>
        <v>0</v>
      </c>
      <c r="H13" s="55">
        <f t="shared" si="1"/>
        <v>0</v>
      </c>
      <c r="I13" s="54">
        <f t="shared" ref="I13:N13" si="15">I11-I12</f>
        <v>0</v>
      </c>
      <c r="J13" s="54">
        <f t="shared" si="15"/>
        <v>0</v>
      </c>
      <c r="K13" s="54">
        <f t="shared" si="15"/>
        <v>0</v>
      </c>
      <c r="L13" s="54">
        <f t="shared" si="15"/>
        <v>0</v>
      </c>
      <c r="M13" s="54">
        <f t="shared" si="15"/>
        <v>0</v>
      </c>
      <c r="N13" s="54">
        <f t="shared" si="15"/>
        <v>0</v>
      </c>
      <c r="O13" s="55">
        <f t="shared" si="2"/>
        <v>0</v>
      </c>
      <c r="P13" s="54">
        <f>P11-P12</f>
        <v>0</v>
      </c>
      <c r="Q13" s="54">
        <f>Q11-Q12</f>
        <v>0</v>
      </c>
      <c r="R13" s="54">
        <f>R11-R12</f>
        <v>0</v>
      </c>
      <c r="S13" s="55">
        <f t="shared" si="3"/>
        <v>0</v>
      </c>
      <c r="U13" s="41">
        <f t="shared" si="4"/>
        <v>0</v>
      </c>
      <c r="V13" s="41">
        <f t="shared" si="5"/>
        <v>0</v>
      </c>
      <c r="W13" s="41">
        <f t="shared" si="6"/>
        <v>0</v>
      </c>
      <c r="X13" s="41">
        <f t="shared" si="7"/>
        <v>0</v>
      </c>
      <c r="Y13" s="41">
        <f t="shared" si="8"/>
        <v>0</v>
      </c>
      <c r="Z13" s="41">
        <f t="shared" si="9"/>
        <v>0</v>
      </c>
      <c r="AA13" s="41">
        <f t="shared" si="10"/>
        <v>0</v>
      </c>
      <c r="AB13" s="41">
        <f t="shared" si="11"/>
        <v>0</v>
      </c>
      <c r="AC13" s="41">
        <f t="shared" si="12"/>
        <v>0</v>
      </c>
      <c r="AD13" s="41">
        <f t="shared" si="13"/>
        <v>0</v>
      </c>
      <c r="AE13" s="42">
        <f t="shared" si="14"/>
        <v>0</v>
      </c>
    </row>
    <row r="14" spans="2:31" s="56" customFormat="1" x14ac:dyDescent="0.25">
      <c r="B14" s="51" t="s">
        <v>69</v>
      </c>
      <c r="C14" s="52"/>
      <c r="D14" s="52"/>
      <c r="E14" s="53"/>
      <c r="F14" s="54">
        <f>F8-(F9+F10+F11)</f>
        <v>0</v>
      </c>
      <c r="G14" s="54">
        <f>G8-(G9+G10+G11)</f>
        <v>0</v>
      </c>
      <c r="H14" s="55">
        <f t="shared" si="1"/>
        <v>0</v>
      </c>
      <c r="I14" s="54">
        <f t="shared" ref="I14:N14" si="16">I8-(I9+I10+I11)</f>
        <v>0</v>
      </c>
      <c r="J14" s="54">
        <f t="shared" si="16"/>
        <v>0</v>
      </c>
      <c r="K14" s="54">
        <f t="shared" si="16"/>
        <v>0</v>
      </c>
      <c r="L14" s="54">
        <f t="shared" si="16"/>
        <v>0</v>
      </c>
      <c r="M14" s="54">
        <f t="shared" si="16"/>
        <v>0</v>
      </c>
      <c r="N14" s="54">
        <f t="shared" si="16"/>
        <v>0</v>
      </c>
      <c r="O14" s="55">
        <f t="shared" si="2"/>
        <v>0</v>
      </c>
      <c r="P14" s="54">
        <f>P8-(P9+P10+P11)</f>
        <v>0</v>
      </c>
      <c r="Q14" s="54">
        <f>Q8-(Q9+Q10+Q11)</f>
        <v>0</v>
      </c>
      <c r="R14" s="54">
        <f>R8-(R9+R10+R11)</f>
        <v>0</v>
      </c>
      <c r="S14" s="55">
        <f t="shared" si="3"/>
        <v>0</v>
      </c>
      <c r="U14" s="41">
        <f t="shared" si="4"/>
        <v>0</v>
      </c>
      <c r="V14" s="41">
        <f t="shared" si="5"/>
        <v>0</v>
      </c>
      <c r="W14" s="41">
        <f t="shared" si="6"/>
        <v>0</v>
      </c>
      <c r="X14" s="41">
        <f t="shared" si="7"/>
        <v>0</v>
      </c>
      <c r="Y14" s="41">
        <f t="shared" si="8"/>
        <v>0</v>
      </c>
      <c r="Z14" s="41">
        <f t="shared" si="9"/>
        <v>0</v>
      </c>
      <c r="AA14" s="41">
        <f t="shared" si="10"/>
        <v>0</v>
      </c>
      <c r="AB14" s="41">
        <f t="shared" si="11"/>
        <v>0</v>
      </c>
      <c r="AC14" s="41">
        <f t="shared" si="12"/>
        <v>0</v>
      </c>
      <c r="AD14" s="41">
        <f t="shared" si="13"/>
        <v>0</v>
      </c>
      <c r="AE14" s="42">
        <f t="shared" si="14"/>
        <v>0</v>
      </c>
    </row>
    <row r="15" spans="2:31" x14ac:dyDescent="0.25">
      <c r="B15" s="57" t="s">
        <v>70</v>
      </c>
      <c r="C15" s="36" t="s">
        <v>71</v>
      </c>
      <c r="D15" s="36" t="s">
        <v>72</v>
      </c>
      <c r="E15" s="37" t="s">
        <v>73</v>
      </c>
      <c r="F15" s="44"/>
      <c r="G15" s="44"/>
      <c r="H15" s="39">
        <f t="shared" si="1"/>
        <v>0</v>
      </c>
      <c r="I15" s="44"/>
      <c r="J15" s="44"/>
      <c r="K15" s="44"/>
      <c r="L15" s="44"/>
      <c r="M15" s="44"/>
      <c r="N15" s="44"/>
      <c r="O15" s="39">
        <f t="shared" si="2"/>
        <v>0</v>
      </c>
      <c r="P15" s="44"/>
      <c r="Q15" s="38">
        <f>I15-P15</f>
        <v>0</v>
      </c>
      <c r="R15" s="44"/>
      <c r="S15" s="45">
        <f t="shared" si="3"/>
        <v>0</v>
      </c>
      <c r="U15" s="41">
        <f t="shared" si="4"/>
        <v>0</v>
      </c>
      <c r="V15" s="41">
        <f t="shared" si="5"/>
        <v>0</v>
      </c>
      <c r="W15" s="41">
        <f t="shared" si="6"/>
        <v>0</v>
      </c>
      <c r="X15" s="41">
        <f t="shared" si="7"/>
        <v>0</v>
      </c>
      <c r="Y15" s="41">
        <f t="shared" si="8"/>
        <v>0</v>
      </c>
      <c r="Z15" s="41">
        <f t="shared" si="9"/>
        <v>0</v>
      </c>
      <c r="AA15" s="41">
        <f t="shared" si="10"/>
        <v>0</v>
      </c>
      <c r="AB15" s="41">
        <f t="shared" si="11"/>
        <v>0</v>
      </c>
      <c r="AC15" s="41">
        <f t="shared" si="12"/>
        <v>0</v>
      </c>
      <c r="AD15" s="41">
        <f t="shared" si="13"/>
        <v>0</v>
      </c>
      <c r="AE15" s="42">
        <f t="shared" si="14"/>
        <v>0</v>
      </c>
    </row>
    <row r="16" spans="2:31" ht="24" x14ac:dyDescent="0.25">
      <c r="B16" s="46" t="s">
        <v>74</v>
      </c>
      <c r="C16" s="47" t="s">
        <v>75</v>
      </c>
      <c r="D16" s="47" t="s">
        <v>76</v>
      </c>
      <c r="E16" s="28" t="s">
        <v>77</v>
      </c>
      <c r="F16" s="44"/>
      <c r="G16" s="44"/>
      <c r="H16" s="39">
        <f t="shared" si="1"/>
        <v>0</v>
      </c>
      <c r="I16" s="44"/>
      <c r="J16" s="48"/>
      <c r="K16" s="44"/>
      <c r="L16" s="44"/>
      <c r="M16" s="44"/>
      <c r="N16" s="44"/>
      <c r="O16" s="39">
        <f t="shared" si="2"/>
        <v>0</v>
      </c>
      <c r="P16" s="44"/>
      <c r="Q16" s="38">
        <f>I16-P16</f>
        <v>0</v>
      </c>
      <c r="R16" s="44"/>
      <c r="S16" s="45">
        <f t="shared" si="3"/>
        <v>0</v>
      </c>
      <c r="U16" s="41">
        <f t="shared" si="4"/>
        <v>0</v>
      </c>
      <c r="V16" s="41">
        <f t="shared" si="5"/>
        <v>0</v>
      </c>
      <c r="W16" s="41">
        <f t="shared" si="6"/>
        <v>0</v>
      </c>
      <c r="X16" s="41">
        <f t="shared" si="7"/>
        <v>0</v>
      </c>
      <c r="Y16" s="41">
        <f t="shared" si="8"/>
        <v>0</v>
      </c>
      <c r="Z16" s="41">
        <f t="shared" si="9"/>
        <v>0</v>
      </c>
      <c r="AA16" s="41">
        <f t="shared" si="10"/>
        <v>0</v>
      </c>
      <c r="AB16" s="41">
        <f t="shared" si="11"/>
        <v>0</v>
      </c>
      <c r="AC16" s="41">
        <f t="shared" si="12"/>
        <v>0</v>
      </c>
      <c r="AD16" s="41">
        <f t="shared" si="13"/>
        <v>0</v>
      </c>
      <c r="AE16" s="42">
        <f t="shared" si="14"/>
        <v>0</v>
      </c>
    </row>
    <row r="17" spans="2:31" ht="49.5" customHeight="1" x14ac:dyDescent="0.25">
      <c r="B17" s="58" t="s">
        <v>78</v>
      </c>
      <c r="C17" s="47" t="s">
        <v>79</v>
      </c>
      <c r="D17" s="47" t="s">
        <v>80</v>
      </c>
      <c r="E17" s="28" t="s">
        <v>81</v>
      </c>
      <c r="F17" s="44"/>
      <c r="G17" s="44"/>
      <c r="H17" s="39">
        <f t="shared" si="1"/>
        <v>0</v>
      </c>
      <c r="I17" s="44"/>
      <c r="J17" s="44"/>
      <c r="K17" s="44"/>
      <c r="L17" s="44"/>
      <c r="M17" s="44"/>
      <c r="N17" s="44"/>
      <c r="O17" s="39">
        <f t="shared" si="2"/>
        <v>0</v>
      </c>
      <c r="P17" s="44"/>
      <c r="Q17" s="38">
        <f>I17-P17</f>
        <v>0</v>
      </c>
      <c r="R17" s="44"/>
      <c r="S17" s="45">
        <f t="shared" si="3"/>
        <v>0</v>
      </c>
      <c r="U17" s="41">
        <f t="shared" si="4"/>
        <v>0</v>
      </c>
      <c r="V17" s="41">
        <f t="shared" si="5"/>
        <v>0</v>
      </c>
      <c r="W17" s="41">
        <f t="shared" si="6"/>
        <v>0</v>
      </c>
      <c r="X17" s="41">
        <f t="shared" si="7"/>
        <v>0</v>
      </c>
      <c r="Y17" s="41">
        <f t="shared" si="8"/>
        <v>0</v>
      </c>
      <c r="Z17" s="41">
        <f t="shared" si="9"/>
        <v>0</v>
      </c>
      <c r="AA17" s="41">
        <f t="shared" si="10"/>
        <v>0</v>
      </c>
      <c r="AB17" s="41">
        <f t="shared" si="11"/>
        <v>0</v>
      </c>
      <c r="AC17" s="41">
        <f t="shared" si="12"/>
        <v>0</v>
      </c>
      <c r="AD17" s="41">
        <f t="shared" si="13"/>
        <v>0</v>
      </c>
      <c r="AE17" s="42">
        <f t="shared" si="14"/>
        <v>0</v>
      </c>
    </row>
    <row r="18" spans="2:31" s="56" customFormat="1" ht="18" customHeight="1" x14ac:dyDescent="0.25">
      <c r="B18" s="59" t="s">
        <v>82</v>
      </c>
      <c r="C18" s="52"/>
      <c r="D18" s="52"/>
      <c r="E18" s="53"/>
      <c r="F18" s="54">
        <f>F16-F17</f>
        <v>0</v>
      </c>
      <c r="G18" s="54">
        <f>G16-G17</f>
        <v>0</v>
      </c>
      <c r="H18" s="55">
        <f t="shared" si="1"/>
        <v>0</v>
      </c>
      <c r="I18" s="54">
        <f t="shared" ref="I18:N18" si="17">I16-I17</f>
        <v>0</v>
      </c>
      <c r="J18" s="54">
        <f t="shared" si="17"/>
        <v>0</v>
      </c>
      <c r="K18" s="54">
        <f t="shared" si="17"/>
        <v>0</v>
      </c>
      <c r="L18" s="54">
        <f t="shared" si="17"/>
        <v>0</v>
      </c>
      <c r="M18" s="54">
        <f t="shared" si="17"/>
        <v>0</v>
      </c>
      <c r="N18" s="54">
        <f t="shared" si="17"/>
        <v>0</v>
      </c>
      <c r="O18" s="55">
        <f t="shared" si="2"/>
        <v>0</v>
      </c>
      <c r="P18" s="54">
        <f>P16-P17</f>
        <v>0</v>
      </c>
      <c r="Q18" s="54">
        <f>Q16-Q17</f>
        <v>0</v>
      </c>
      <c r="R18" s="54">
        <f>R16-R17</f>
        <v>0</v>
      </c>
      <c r="S18" s="55">
        <f t="shared" si="3"/>
        <v>0</v>
      </c>
      <c r="U18" s="41">
        <f t="shared" si="4"/>
        <v>0</v>
      </c>
      <c r="V18" s="41">
        <f t="shared" si="5"/>
        <v>0</v>
      </c>
      <c r="W18" s="41">
        <f t="shared" si="6"/>
        <v>0</v>
      </c>
      <c r="X18" s="41">
        <f t="shared" si="7"/>
        <v>0</v>
      </c>
      <c r="Y18" s="41">
        <f t="shared" si="8"/>
        <v>0</v>
      </c>
      <c r="Z18" s="41">
        <f t="shared" si="9"/>
        <v>0</v>
      </c>
      <c r="AA18" s="41">
        <f t="shared" si="10"/>
        <v>0</v>
      </c>
      <c r="AB18" s="41">
        <f t="shared" si="11"/>
        <v>0</v>
      </c>
      <c r="AC18" s="41">
        <f t="shared" si="12"/>
        <v>0</v>
      </c>
      <c r="AD18" s="41">
        <f t="shared" si="13"/>
        <v>0</v>
      </c>
      <c r="AE18" s="42">
        <f t="shared" si="14"/>
        <v>0</v>
      </c>
    </row>
    <row r="19" spans="2:31" x14ac:dyDescent="0.25">
      <c r="B19" s="46" t="s">
        <v>83</v>
      </c>
      <c r="C19" s="47" t="s">
        <v>84</v>
      </c>
      <c r="D19" s="47" t="s">
        <v>85</v>
      </c>
      <c r="E19" s="28" t="s">
        <v>86</v>
      </c>
      <c r="F19" s="44"/>
      <c r="G19" s="44"/>
      <c r="H19" s="39">
        <f t="shared" si="1"/>
        <v>0</v>
      </c>
      <c r="I19" s="44"/>
      <c r="J19" s="44"/>
      <c r="K19" s="44"/>
      <c r="L19" s="44"/>
      <c r="M19" s="44"/>
      <c r="N19" s="44"/>
      <c r="O19" s="39">
        <f t="shared" si="2"/>
        <v>0</v>
      </c>
      <c r="P19" s="44"/>
      <c r="Q19" s="38">
        <f>I19-P19</f>
        <v>0</v>
      </c>
      <c r="R19" s="44"/>
      <c r="S19" s="45">
        <f t="shared" si="3"/>
        <v>0</v>
      </c>
      <c r="U19" s="41">
        <f t="shared" si="4"/>
        <v>0</v>
      </c>
      <c r="V19" s="41">
        <f t="shared" si="5"/>
        <v>0</v>
      </c>
      <c r="W19" s="41">
        <f t="shared" si="6"/>
        <v>0</v>
      </c>
      <c r="X19" s="41">
        <f t="shared" si="7"/>
        <v>0</v>
      </c>
      <c r="Y19" s="41">
        <f t="shared" si="8"/>
        <v>0</v>
      </c>
      <c r="Z19" s="41">
        <f t="shared" si="9"/>
        <v>0</v>
      </c>
      <c r="AA19" s="41">
        <f t="shared" si="10"/>
        <v>0</v>
      </c>
      <c r="AB19" s="41">
        <f t="shared" si="11"/>
        <v>0</v>
      </c>
      <c r="AC19" s="41">
        <f t="shared" si="12"/>
        <v>0</v>
      </c>
      <c r="AD19" s="41">
        <f t="shared" si="13"/>
        <v>0</v>
      </c>
      <c r="AE19" s="42">
        <f t="shared" si="14"/>
        <v>0</v>
      </c>
    </row>
    <row r="20" spans="2:31" x14ac:dyDescent="0.25">
      <c r="B20" s="51" t="s">
        <v>87</v>
      </c>
      <c r="C20" s="52"/>
      <c r="D20" s="52"/>
      <c r="E20" s="53"/>
      <c r="F20" s="54">
        <f>F15-(F16+F19)</f>
        <v>0</v>
      </c>
      <c r="G20" s="54">
        <f>G15-(G16+G19)</f>
        <v>0</v>
      </c>
      <c r="H20" s="55">
        <f t="shared" si="1"/>
        <v>0</v>
      </c>
      <c r="I20" s="54">
        <f t="shared" ref="I20:N20" si="18">I15-(I16+I19)</f>
        <v>0</v>
      </c>
      <c r="J20" s="54">
        <f t="shared" si="18"/>
        <v>0</v>
      </c>
      <c r="K20" s="54">
        <f t="shared" si="18"/>
        <v>0</v>
      </c>
      <c r="L20" s="54">
        <f t="shared" si="18"/>
        <v>0</v>
      </c>
      <c r="M20" s="54">
        <f t="shared" si="18"/>
        <v>0</v>
      </c>
      <c r="N20" s="54">
        <f t="shared" si="18"/>
        <v>0</v>
      </c>
      <c r="O20" s="55">
        <f t="shared" si="2"/>
        <v>0</v>
      </c>
      <c r="P20" s="54">
        <f>P15-(P16+P19)</f>
        <v>0</v>
      </c>
      <c r="Q20" s="54">
        <f>Q15-(Q16+Q19)</f>
        <v>0</v>
      </c>
      <c r="R20" s="54">
        <f>R15-(R16+R19)</f>
        <v>0</v>
      </c>
      <c r="S20" s="55">
        <f t="shared" si="3"/>
        <v>0</v>
      </c>
      <c r="U20" s="41">
        <f t="shared" si="4"/>
        <v>0</v>
      </c>
      <c r="V20" s="41">
        <f t="shared" si="5"/>
        <v>0</v>
      </c>
      <c r="W20" s="41">
        <f t="shared" si="6"/>
        <v>0</v>
      </c>
      <c r="X20" s="41">
        <f t="shared" si="7"/>
        <v>0</v>
      </c>
      <c r="Y20" s="41">
        <f t="shared" si="8"/>
        <v>0</v>
      </c>
      <c r="Z20" s="41">
        <f t="shared" si="9"/>
        <v>0</v>
      </c>
      <c r="AA20" s="41">
        <f t="shared" si="10"/>
        <v>0</v>
      </c>
      <c r="AB20" s="41">
        <f t="shared" si="11"/>
        <v>0</v>
      </c>
      <c r="AC20" s="41">
        <f t="shared" si="12"/>
        <v>0</v>
      </c>
      <c r="AD20" s="41">
        <f t="shared" si="13"/>
        <v>0</v>
      </c>
      <c r="AE20" s="42">
        <f t="shared" si="14"/>
        <v>0</v>
      </c>
    </row>
    <row r="21" spans="2:31" ht="38.25" customHeight="1" x14ac:dyDescent="0.25">
      <c r="B21" s="57" t="s">
        <v>88</v>
      </c>
      <c r="C21" s="36" t="s">
        <v>89</v>
      </c>
      <c r="D21" s="36" t="s">
        <v>90</v>
      </c>
      <c r="E21" s="37" t="s">
        <v>91</v>
      </c>
      <c r="F21" s="44"/>
      <c r="G21" s="44"/>
      <c r="H21" s="39">
        <f t="shared" si="1"/>
        <v>0</v>
      </c>
      <c r="I21" s="44"/>
      <c r="J21" s="44"/>
      <c r="K21" s="44"/>
      <c r="L21" s="44"/>
      <c r="M21" s="44"/>
      <c r="N21" s="44"/>
      <c r="O21" s="39">
        <f t="shared" si="2"/>
        <v>0</v>
      </c>
      <c r="P21" s="44"/>
      <c r="Q21" s="38">
        <f>I21-P21</f>
        <v>0</v>
      </c>
      <c r="R21" s="44"/>
      <c r="S21" s="45">
        <f t="shared" si="3"/>
        <v>0</v>
      </c>
      <c r="U21" s="41">
        <f t="shared" si="4"/>
        <v>0</v>
      </c>
      <c r="V21" s="41">
        <f t="shared" si="5"/>
        <v>0</v>
      </c>
      <c r="W21" s="41">
        <f t="shared" si="6"/>
        <v>0</v>
      </c>
      <c r="X21" s="41">
        <f t="shared" si="7"/>
        <v>0</v>
      </c>
      <c r="Y21" s="41">
        <f t="shared" si="8"/>
        <v>0</v>
      </c>
      <c r="Z21" s="41">
        <f t="shared" si="9"/>
        <v>0</v>
      </c>
      <c r="AA21" s="41">
        <f t="shared" si="10"/>
        <v>0</v>
      </c>
      <c r="AB21" s="41">
        <f t="shared" si="11"/>
        <v>0</v>
      </c>
      <c r="AC21" s="41">
        <f t="shared" si="12"/>
        <v>0</v>
      </c>
      <c r="AD21" s="41">
        <f t="shared" si="13"/>
        <v>0</v>
      </c>
      <c r="AE21" s="42">
        <f t="shared" si="14"/>
        <v>0</v>
      </c>
    </row>
    <row r="22" spans="2:31" ht="24" x14ac:dyDescent="0.25">
      <c r="B22" s="46" t="s">
        <v>92</v>
      </c>
      <c r="C22" s="47" t="s">
        <v>93</v>
      </c>
      <c r="D22" s="47" t="s">
        <v>94</v>
      </c>
      <c r="E22" s="28" t="s">
        <v>95</v>
      </c>
      <c r="F22" s="44"/>
      <c r="G22" s="44"/>
      <c r="H22" s="39">
        <f t="shared" si="1"/>
        <v>0</v>
      </c>
      <c r="I22" s="44"/>
      <c r="J22" s="44"/>
      <c r="K22" s="44"/>
      <c r="L22" s="44"/>
      <c r="M22" s="44"/>
      <c r="N22" s="44"/>
      <c r="O22" s="39">
        <f t="shared" si="2"/>
        <v>0</v>
      </c>
      <c r="P22" s="44"/>
      <c r="Q22" s="38">
        <f>I22-P22</f>
        <v>0</v>
      </c>
      <c r="R22" s="44"/>
      <c r="S22" s="45">
        <f t="shared" si="3"/>
        <v>0</v>
      </c>
      <c r="U22" s="41">
        <f t="shared" si="4"/>
        <v>0</v>
      </c>
      <c r="V22" s="41">
        <f t="shared" si="5"/>
        <v>0</v>
      </c>
      <c r="W22" s="41">
        <f t="shared" si="6"/>
        <v>0</v>
      </c>
      <c r="X22" s="41">
        <f t="shared" si="7"/>
        <v>0</v>
      </c>
      <c r="Y22" s="41">
        <f t="shared" si="8"/>
        <v>0</v>
      </c>
      <c r="Z22" s="41">
        <f t="shared" si="9"/>
        <v>0</v>
      </c>
      <c r="AA22" s="41">
        <f t="shared" si="10"/>
        <v>0</v>
      </c>
      <c r="AB22" s="41">
        <f t="shared" si="11"/>
        <v>0</v>
      </c>
      <c r="AC22" s="41">
        <f t="shared" si="12"/>
        <v>0</v>
      </c>
      <c r="AD22" s="41">
        <f t="shared" si="13"/>
        <v>0</v>
      </c>
      <c r="AE22" s="42">
        <f t="shared" si="14"/>
        <v>0</v>
      </c>
    </row>
    <row r="23" spans="2:31" ht="24" x14ac:dyDescent="0.25">
      <c r="B23" s="58" t="s">
        <v>96</v>
      </c>
      <c r="C23" s="47" t="s">
        <v>97</v>
      </c>
      <c r="D23" s="47" t="s">
        <v>98</v>
      </c>
      <c r="E23" s="28" t="s">
        <v>99</v>
      </c>
      <c r="F23" s="44"/>
      <c r="G23" s="44"/>
      <c r="H23" s="39">
        <f t="shared" si="1"/>
        <v>0</v>
      </c>
      <c r="I23" s="44"/>
      <c r="J23" s="48"/>
      <c r="K23" s="44"/>
      <c r="L23" s="49"/>
      <c r="M23" s="49"/>
      <c r="N23" s="44"/>
      <c r="O23" s="39">
        <f t="shared" si="2"/>
        <v>0</v>
      </c>
      <c r="P23" s="44"/>
      <c r="Q23" s="38">
        <f>I23-P23</f>
        <v>0</v>
      </c>
      <c r="R23" s="44"/>
      <c r="S23" s="45">
        <f t="shared" si="3"/>
        <v>0</v>
      </c>
      <c r="U23" s="41">
        <f t="shared" si="4"/>
        <v>0</v>
      </c>
      <c r="V23" s="41">
        <f t="shared" si="5"/>
        <v>0</v>
      </c>
      <c r="W23" s="41">
        <f t="shared" si="6"/>
        <v>0</v>
      </c>
      <c r="X23" s="41">
        <f t="shared" si="7"/>
        <v>0</v>
      </c>
      <c r="Y23" s="41">
        <f t="shared" si="8"/>
        <v>0</v>
      </c>
      <c r="Z23" s="41">
        <f t="shared" si="9"/>
        <v>0</v>
      </c>
      <c r="AA23" s="41">
        <f t="shared" si="10"/>
        <v>0</v>
      </c>
      <c r="AB23" s="41">
        <f t="shared" si="11"/>
        <v>0</v>
      </c>
      <c r="AC23" s="41">
        <f t="shared" si="12"/>
        <v>0</v>
      </c>
      <c r="AD23" s="41">
        <f t="shared" si="13"/>
        <v>0</v>
      </c>
      <c r="AE23" s="42">
        <f t="shared" si="14"/>
        <v>0</v>
      </c>
    </row>
    <row r="24" spans="2:31" s="56" customFormat="1" x14ac:dyDescent="0.25">
      <c r="B24" s="59" t="s">
        <v>100</v>
      </c>
      <c r="C24" s="52"/>
      <c r="D24" s="52"/>
      <c r="E24" s="53"/>
      <c r="F24" s="54">
        <f>F22-F23</f>
        <v>0</v>
      </c>
      <c r="G24" s="54">
        <f>G22-G23</f>
        <v>0</v>
      </c>
      <c r="H24" s="55">
        <f t="shared" si="1"/>
        <v>0</v>
      </c>
      <c r="I24" s="54">
        <f t="shared" ref="I24:N24" si="19">I22-I23</f>
        <v>0</v>
      </c>
      <c r="J24" s="54">
        <f t="shared" si="19"/>
        <v>0</v>
      </c>
      <c r="K24" s="54">
        <f t="shared" si="19"/>
        <v>0</v>
      </c>
      <c r="L24" s="54">
        <f t="shared" si="19"/>
        <v>0</v>
      </c>
      <c r="M24" s="54">
        <f t="shared" si="19"/>
        <v>0</v>
      </c>
      <c r="N24" s="54">
        <f t="shared" si="19"/>
        <v>0</v>
      </c>
      <c r="O24" s="55">
        <f t="shared" si="2"/>
        <v>0</v>
      </c>
      <c r="P24" s="54">
        <f>P22-P23</f>
        <v>0</v>
      </c>
      <c r="Q24" s="54">
        <f>Q22-Q23</f>
        <v>0</v>
      </c>
      <c r="R24" s="54">
        <f>R22-R23</f>
        <v>0</v>
      </c>
      <c r="S24" s="55">
        <f t="shared" si="3"/>
        <v>0</v>
      </c>
      <c r="U24" s="41">
        <f t="shared" si="4"/>
        <v>0</v>
      </c>
      <c r="V24" s="41">
        <f t="shared" si="5"/>
        <v>0</v>
      </c>
      <c r="W24" s="41">
        <f t="shared" si="6"/>
        <v>0</v>
      </c>
      <c r="X24" s="41">
        <f t="shared" si="7"/>
        <v>0</v>
      </c>
      <c r="Y24" s="41">
        <f t="shared" si="8"/>
        <v>0</v>
      </c>
      <c r="Z24" s="41">
        <f t="shared" si="9"/>
        <v>0</v>
      </c>
      <c r="AA24" s="41">
        <f t="shared" si="10"/>
        <v>0</v>
      </c>
      <c r="AB24" s="41">
        <f t="shared" si="11"/>
        <v>0</v>
      </c>
      <c r="AC24" s="41">
        <f t="shared" si="12"/>
        <v>0</v>
      </c>
      <c r="AD24" s="41">
        <f t="shared" si="13"/>
        <v>0</v>
      </c>
      <c r="AE24" s="42">
        <f t="shared" si="14"/>
        <v>0</v>
      </c>
    </row>
    <row r="25" spans="2:31" ht="24" x14ac:dyDescent="0.25">
      <c r="B25" s="46" t="s">
        <v>101</v>
      </c>
      <c r="C25" s="47" t="s">
        <v>102</v>
      </c>
      <c r="D25" s="47" t="s">
        <v>103</v>
      </c>
      <c r="E25" s="28" t="s">
        <v>104</v>
      </c>
      <c r="F25" s="44"/>
      <c r="G25" s="44"/>
      <c r="H25" s="39">
        <f t="shared" si="1"/>
        <v>0</v>
      </c>
      <c r="I25" s="44"/>
      <c r="J25" s="44"/>
      <c r="K25" s="44"/>
      <c r="L25" s="44"/>
      <c r="M25" s="44"/>
      <c r="N25" s="44"/>
      <c r="O25" s="39">
        <f t="shared" si="2"/>
        <v>0</v>
      </c>
      <c r="P25" s="44"/>
      <c r="Q25" s="38">
        <f>I25-P25</f>
        <v>0</v>
      </c>
      <c r="R25" s="44"/>
      <c r="S25" s="45">
        <f t="shared" si="3"/>
        <v>0</v>
      </c>
      <c r="U25" s="41">
        <f t="shared" si="4"/>
        <v>0</v>
      </c>
      <c r="V25" s="41">
        <f t="shared" si="5"/>
        <v>0</v>
      </c>
      <c r="W25" s="41">
        <f t="shared" si="6"/>
        <v>0</v>
      </c>
      <c r="X25" s="41">
        <f t="shared" si="7"/>
        <v>0</v>
      </c>
      <c r="Y25" s="41">
        <f t="shared" si="8"/>
        <v>0</v>
      </c>
      <c r="Z25" s="41">
        <f t="shared" si="9"/>
        <v>0</v>
      </c>
      <c r="AA25" s="41">
        <f t="shared" si="10"/>
        <v>0</v>
      </c>
      <c r="AB25" s="41">
        <f t="shared" si="11"/>
        <v>0</v>
      </c>
      <c r="AC25" s="41">
        <f t="shared" si="12"/>
        <v>0</v>
      </c>
      <c r="AD25" s="41">
        <f t="shared" si="13"/>
        <v>0</v>
      </c>
      <c r="AE25" s="42">
        <f t="shared" si="14"/>
        <v>0</v>
      </c>
    </row>
    <row r="26" spans="2:31" x14ac:dyDescent="0.25">
      <c r="B26" s="58" t="s">
        <v>105</v>
      </c>
      <c r="C26" s="47" t="s">
        <v>106</v>
      </c>
      <c r="D26" s="47" t="s">
        <v>107</v>
      </c>
      <c r="E26" s="28" t="s">
        <v>108</v>
      </c>
      <c r="F26" s="44"/>
      <c r="G26" s="44"/>
      <c r="H26" s="39">
        <f t="shared" si="1"/>
        <v>0</v>
      </c>
      <c r="I26" s="44"/>
      <c r="J26" s="44"/>
      <c r="K26" s="44"/>
      <c r="L26" s="44"/>
      <c r="M26" s="44"/>
      <c r="N26" s="44"/>
      <c r="O26" s="39">
        <f t="shared" si="2"/>
        <v>0</v>
      </c>
      <c r="P26" s="44"/>
      <c r="Q26" s="38">
        <f>I26-P26</f>
        <v>0</v>
      </c>
      <c r="R26" s="44"/>
      <c r="S26" s="45">
        <f t="shared" si="3"/>
        <v>0</v>
      </c>
      <c r="U26" s="41">
        <f t="shared" si="4"/>
        <v>0</v>
      </c>
      <c r="V26" s="41">
        <f t="shared" si="5"/>
        <v>0</v>
      </c>
      <c r="W26" s="41">
        <f t="shared" si="6"/>
        <v>0</v>
      </c>
      <c r="X26" s="41">
        <f t="shared" si="7"/>
        <v>0</v>
      </c>
      <c r="Y26" s="41">
        <f t="shared" si="8"/>
        <v>0</v>
      </c>
      <c r="Z26" s="41">
        <f t="shared" si="9"/>
        <v>0</v>
      </c>
      <c r="AA26" s="41">
        <f t="shared" si="10"/>
        <v>0</v>
      </c>
      <c r="AB26" s="41">
        <f t="shared" si="11"/>
        <v>0</v>
      </c>
      <c r="AC26" s="41">
        <f t="shared" si="12"/>
        <v>0</v>
      </c>
      <c r="AD26" s="41">
        <f t="shared" si="13"/>
        <v>0</v>
      </c>
      <c r="AE26" s="42">
        <f t="shared" si="14"/>
        <v>0</v>
      </c>
    </row>
    <row r="27" spans="2:31" s="56" customFormat="1" x14ac:dyDescent="0.25">
      <c r="B27" s="59" t="s">
        <v>109</v>
      </c>
      <c r="C27" s="52"/>
      <c r="D27" s="52"/>
      <c r="E27" s="53"/>
      <c r="F27" s="54">
        <f>F25-F26</f>
        <v>0</v>
      </c>
      <c r="G27" s="54">
        <f>G25-G26</f>
        <v>0</v>
      </c>
      <c r="H27" s="55">
        <f t="shared" si="1"/>
        <v>0</v>
      </c>
      <c r="I27" s="54">
        <f t="shared" ref="I27:N27" si="20">I25-I26</f>
        <v>0</v>
      </c>
      <c r="J27" s="54">
        <f t="shared" si="20"/>
        <v>0</v>
      </c>
      <c r="K27" s="54">
        <f t="shared" si="20"/>
        <v>0</v>
      </c>
      <c r="L27" s="54">
        <f t="shared" si="20"/>
        <v>0</v>
      </c>
      <c r="M27" s="54">
        <f t="shared" si="20"/>
        <v>0</v>
      </c>
      <c r="N27" s="54">
        <f t="shared" si="20"/>
        <v>0</v>
      </c>
      <c r="O27" s="55">
        <f t="shared" si="2"/>
        <v>0</v>
      </c>
      <c r="P27" s="54">
        <f>P25-P26</f>
        <v>0</v>
      </c>
      <c r="Q27" s="54">
        <f>Q25-Q26</f>
        <v>0</v>
      </c>
      <c r="R27" s="54">
        <f>R25-R26</f>
        <v>0</v>
      </c>
      <c r="S27" s="55">
        <f t="shared" si="3"/>
        <v>0</v>
      </c>
      <c r="U27" s="41">
        <f t="shared" si="4"/>
        <v>0</v>
      </c>
      <c r="V27" s="41">
        <f t="shared" si="5"/>
        <v>0</v>
      </c>
      <c r="W27" s="41">
        <f t="shared" si="6"/>
        <v>0</v>
      </c>
      <c r="X27" s="41">
        <f t="shared" si="7"/>
        <v>0</v>
      </c>
      <c r="Y27" s="41">
        <f t="shared" si="8"/>
        <v>0</v>
      </c>
      <c r="Z27" s="41">
        <f t="shared" si="9"/>
        <v>0</v>
      </c>
      <c r="AA27" s="41">
        <f t="shared" si="10"/>
        <v>0</v>
      </c>
      <c r="AB27" s="41">
        <f t="shared" si="11"/>
        <v>0</v>
      </c>
      <c r="AC27" s="41">
        <f t="shared" si="12"/>
        <v>0</v>
      </c>
      <c r="AD27" s="41">
        <f t="shared" si="13"/>
        <v>0</v>
      </c>
      <c r="AE27" s="42">
        <f t="shared" si="14"/>
        <v>0</v>
      </c>
    </row>
    <row r="28" spans="2:31" ht="24" x14ac:dyDescent="0.25">
      <c r="B28" s="46" t="s">
        <v>110</v>
      </c>
      <c r="C28" s="47" t="s">
        <v>111</v>
      </c>
      <c r="D28" s="47" t="s">
        <v>112</v>
      </c>
      <c r="E28" s="28" t="s">
        <v>113</v>
      </c>
      <c r="F28" s="44"/>
      <c r="G28" s="44"/>
      <c r="H28" s="39">
        <f t="shared" si="1"/>
        <v>0</v>
      </c>
      <c r="I28" s="44"/>
      <c r="J28" s="44"/>
      <c r="K28" s="44"/>
      <c r="L28" s="44"/>
      <c r="M28" s="44"/>
      <c r="N28" s="44"/>
      <c r="O28" s="39">
        <f t="shared" si="2"/>
        <v>0</v>
      </c>
      <c r="P28" s="44"/>
      <c r="Q28" s="38">
        <f>I28-P28</f>
        <v>0</v>
      </c>
      <c r="R28" s="44"/>
      <c r="S28" s="45">
        <f t="shared" si="3"/>
        <v>0</v>
      </c>
      <c r="U28" s="41">
        <f t="shared" si="4"/>
        <v>0</v>
      </c>
      <c r="V28" s="41">
        <f t="shared" si="5"/>
        <v>0</v>
      </c>
      <c r="W28" s="41">
        <f t="shared" si="6"/>
        <v>0</v>
      </c>
      <c r="X28" s="41">
        <f t="shared" si="7"/>
        <v>0</v>
      </c>
      <c r="Y28" s="41">
        <f t="shared" si="8"/>
        <v>0</v>
      </c>
      <c r="Z28" s="41">
        <f t="shared" si="9"/>
        <v>0</v>
      </c>
      <c r="AA28" s="41">
        <f t="shared" si="10"/>
        <v>0</v>
      </c>
      <c r="AB28" s="41">
        <f t="shared" si="11"/>
        <v>0</v>
      </c>
      <c r="AC28" s="41">
        <f t="shared" si="12"/>
        <v>0</v>
      </c>
      <c r="AD28" s="41">
        <f t="shared" si="13"/>
        <v>0</v>
      </c>
      <c r="AE28" s="42">
        <f t="shared" si="14"/>
        <v>0</v>
      </c>
    </row>
    <row r="29" spans="2:31" s="56" customFormat="1" x14ac:dyDescent="0.25">
      <c r="B29" s="51" t="s">
        <v>114</v>
      </c>
      <c r="C29" s="52"/>
      <c r="D29" s="52"/>
      <c r="E29" s="53"/>
      <c r="F29" s="54">
        <f>F21-(F22+F25+F28)</f>
        <v>0</v>
      </c>
      <c r="G29" s="54">
        <f>G21-(G22+G25+G28)</f>
        <v>0</v>
      </c>
      <c r="H29" s="55">
        <f t="shared" si="1"/>
        <v>0</v>
      </c>
      <c r="I29" s="54">
        <f t="shared" ref="I29:N29" si="21">I21-(I22+I25+I28)</f>
        <v>0</v>
      </c>
      <c r="J29" s="54">
        <f t="shared" si="21"/>
        <v>0</v>
      </c>
      <c r="K29" s="54">
        <f t="shared" si="21"/>
        <v>0</v>
      </c>
      <c r="L29" s="54">
        <f t="shared" si="21"/>
        <v>0</v>
      </c>
      <c r="M29" s="54">
        <f t="shared" si="21"/>
        <v>0</v>
      </c>
      <c r="N29" s="54">
        <f t="shared" si="21"/>
        <v>0</v>
      </c>
      <c r="O29" s="55">
        <f t="shared" si="2"/>
        <v>0</v>
      </c>
      <c r="P29" s="54">
        <f>P21-(P22+P25+P28)</f>
        <v>0</v>
      </c>
      <c r="Q29" s="54">
        <f>Q21-(Q22+Q25+Q28)</f>
        <v>0</v>
      </c>
      <c r="R29" s="54">
        <f>R21-(R22+R25+R28)</f>
        <v>0</v>
      </c>
      <c r="S29" s="55">
        <f t="shared" si="3"/>
        <v>0</v>
      </c>
      <c r="U29" s="41">
        <f t="shared" si="4"/>
        <v>0</v>
      </c>
      <c r="V29" s="41">
        <f t="shared" si="5"/>
        <v>0</v>
      </c>
      <c r="W29" s="41">
        <f t="shared" si="6"/>
        <v>0</v>
      </c>
      <c r="X29" s="41">
        <f t="shared" si="7"/>
        <v>0</v>
      </c>
      <c r="Y29" s="41">
        <f t="shared" si="8"/>
        <v>0</v>
      </c>
      <c r="Z29" s="41">
        <f t="shared" si="9"/>
        <v>0</v>
      </c>
      <c r="AA29" s="41">
        <f t="shared" si="10"/>
        <v>0</v>
      </c>
      <c r="AB29" s="41">
        <f t="shared" si="11"/>
        <v>0</v>
      </c>
      <c r="AC29" s="41">
        <f t="shared" si="12"/>
        <v>0</v>
      </c>
      <c r="AD29" s="41">
        <f t="shared" si="13"/>
        <v>0</v>
      </c>
      <c r="AE29" s="42">
        <f t="shared" si="14"/>
        <v>0</v>
      </c>
    </row>
    <row r="30" spans="2:31" ht="36" x14ac:dyDescent="0.25">
      <c r="B30" s="57" t="s">
        <v>115</v>
      </c>
      <c r="C30" s="36" t="s">
        <v>116</v>
      </c>
      <c r="D30" s="36" t="s">
        <v>117</v>
      </c>
      <c r="E30" s="37" t="s">
        <v>118</v>
      </c>
      <c r="F30" s="44"/>
      <c r="G30" s="44"/>
      <c r="H30" s="39">
        <f t="shared" si="1"/>
        <v>0</v>
      </c>
      <c r="I30" s="44"/>
      <c r="J30" s="44"/>
      <c r="K30" s="44"/>
      <c r="L30" s="44"/>
      <c r="M30" s="44"/>
      <c r="N30" s="44"/>
      <c r="O30" s="39">
        <f t="shared" si="2"/>
        <v>0</v>
      </c>
      <c r="P30" s="44"/>
      <c r="Q30" s="38">
        <f t="shared" ref="Q30:Q37" si="22">I30-P30</f>
        <v>0</v>
      </c>
      <c r="R30" s="44"/>
      <c r="S30" s="45">
        <f t="shared" si="3"/>
        <v>0</v>
      </c>
      <c r="U30" s="41">
        <f t="shared" si="4"/>
        <v>0</v>
      </c>
      <c r="V30" s="41">
        <f t="shared" si="5"/>
        <v>0</v>
      </c>
      <c r="W30" s="41">
        <f t="shared" si="6"/>
        <v>0</v>
      </c>
      <c r="X30" s="41">
        <f t="shared" si="7"/>
        <v>0</v>
      </c>
      <c r="Y30" s="41">
        <f t="shared" si="8"/>
        <v>0</v>
      </c>
      <c r="Z30" s="41">
        <f t="shared" si="9"/>
        <v>0</v>
      </c>
      <c r="AA30" s="41">
        <f t="shared" si="10"/>
        <v>0</v>
      </c>
      <c r="AB30" s="41">
        <f t="shared" si="11"/>
        <v>0</v>
      </c>
      <c r="AC30" s="41">
        <f t="shared" si="12"/>
        <v>0</v>
      </c>
      <c r="AD30" s="41">
        <f t="shared" si="13"/>
        <v>0</v>
      </c>
      <c r="AE30" s="42">
        <f t="shared" si="14"/>
        <v>0</v>
      </c>
    </row>
    <row r="31" spans="2:31" ht="24" x14ac:dyDescent="0.25">
      <c r="B31" s="46" t="s">
        <v>119</v>
      </c>
      <c r="C31" s="47" t="s">
        <v>120</v>
      </c>
      <c r="D31" s="47" t="s">
        <v>121</v>
      </c>
      <c r="E31" s="28" t="s">
        <v>122</v>
      </c>
      <c r="F31" s="44"/>
      <c r="G31" s="44"/>
      <c r="H31" s="39">
        <f t="shared" si="1"/>
        <v>0</v>
      </c>
      <c r="I31" s="44"/>
      <c r="J31" s="44"/>
      <c r="K31" s="44"/>
      <c r="L31" s="44"/>
      <c r="M31" s="44"/>
      <c r="N31" s="44"/>
      <c r="O31" s="39">
        <f t="shared" si="2"/>
        <v>0</v>
      </c>
      <c r="P31" s="44"/>
      <c r="Q31" s="38">
        <f t="shared" si="22"/>
        <v>0</v>
      </c>
      <c r="R31" s="44"/>
      <c r="S31" s="45">
        <f t="shared" si="3"/>
        <v>0</v>
      </c>
      <c r="U31" s="41">
        <f t="shared" si="4"/>
        <v>0</v>
      </c>
      <c r="V31" s="41">
        <f t="shared" si="5"/>
        <v>0</v>
      </c>
      <c r="W31" s="41">
        <f t="shared" si="6"/>
        <v>0</v>
      </c>
      <c r="X31" s="41">
        <f t="shared" si="7"/>
        <v>0</v>
      </c>
      <c r="Y31" s="41">
        <f t="shared" si="8"/>
        <v>0</v>
      </c>
      <c r="Z31" s="41">
        <f t="shared" si="9"/>
        <v>0</v>
      </c>
      <c r="AA31" s="41">
        <f t="shared" si="10"/>
        <v>0</v>
      </c>
      <c r="AB31" s="41">
        <f t="shared" si="11"/>
        <v>0</v>
      </c>
      <c r="AC31" s="41">
        <f t="shared" si="12"/>
        <v>0</v>
      </c>
      <c r="AD31" s="41">
        <f t="shared" si="13"/>
        <v>0</v>
      </c>
      <c r="AE31" s="42">
        <f t="shared" si="14"/>
        <v>0</v>
      </c>
    </row>
    <row r="32" spans="2:31" ht="36" x14ac:dyDescent="0.25">
      <c r="B32" s="58" t="s">
        <v>123</v>
      </c>
      <c r="C32" s="47" t="s">
        <v>124</v>
      </c>
      <c r="D32" s="47" t="s">
        <v>125</v>
      </c>
      <c r="E32" s="28" t="s">
        <v>126</v>
      </c>
      <c r="F32" s="44"/>
      <c r="G32" s="44"/>
      <c r="H32" s="39">
        <f t="shared" si="1"/>
        <v>0</v>
      </c>
      <c r="I32" s="44"/>
      <c r="J32" s="44"/>
      <c r="K32" s="44"/>
      <c r="L32" s="44"/>
      <c r="M32" s="44"/>
      <c r="N32" s="44"/>
      <c r="O32" s="39">
        <f t="shared" si="2"/>
        <v>0</v>
      </c>
      <c r="P32" s="44"/>
      <c r="Q32" s="38">
        <f t="shared" si="22"/>
        <v>0</v>
      </c>
      <c r="R32" s="44"/>
      <c r="S32" s="45">
        <f t="shared" si="3"/>
        <v>0</v>
      </c>
      <c r="U32" s="41">
        <f t="shared" si="4"/>
        <v>0</v>
      </c>
      <c r="V32" s="41">
        <f t="shared" si="5"/>
        <v>0</v>
      </c>
      <c r="W32" s="41">
        <f t="shared" si="6"/>
        <v>0</v>
      </c>
      <c r="X32" s="41">
        <f t="shared" si="7"/>
        <v>0</v>
      </c>
      <c r="Y32" s="41">
        <f t="shared" si="8"/>
        <v>0</v>
      </c>
      <c r="Z32" s="41">
        <f t="shared" si="9"/>
        <v>0</v>
      </c>
      <c r="AA32" s="41">
        <f t="shared" si="10"/>
        <v>0</v>
      </c>
      <c r="AB32" s="41">
        <f t="shared" si="11"/>
        <v>0</v>
      </c>
      <c r="AC32" s="41">
        <f t="shared" si="12"/>
        <v>0</v>
      </c>
      <c r="AD32" s="41">
        <f t="shared" si="13"/>
        <v>0</v>
      </c>
      <c r="AE32" s="42">
        <f t="shared" si="14"/>
        <v>0</v>
      </c>
    </row>
    <row r="33" spans="2:31" ht="24" x14ac:dyDescent="0.25">
      <c r="B33" s="58" t="s">
        <v>127</v>
      </c>
      <c r="C33" s="47" t="s">
        <v>128</v>
      </c>
      <c r="D33" s="47" t="s">
        <v>129</v>
      </c>
      <c r="E33" s="28" t="s">
        <v>130</v>
      </c>
      <c r="F33" s="44"/>
      <c r="G33" s="44"/>
      <c r="H33" s="39">
        <f t="shared" si="1"/>
        <v>0</v>
      </c>
      <c r="I33" s="44"/>
      <c r="J33" s="44"/>
      <c r="K33" s="44"/>
      <c r="L33" s="44"/>
      <c r="M33" s="44"/>
      <c r="N33" s="44"/>
      <c r="O33" s="39">
        <f t="shared" si="2"/>
        <v>0</v>
      </c>
      <c r="P33" s="44"/>
      <c r="Q33" s="38">
        <f t="shared" si="22"/>
        <v>0</v>
      </c>
      <c r="R33" s="44"/>
      <c r="S33" s="45">
        <f t="shared" si="3"/>
        <v>0</v>
      </c>
      <c r="U33" s="41">
        <f t="shared" si="4"/>
        <v>0</v>
      </c>
      <c r="V33" s="41">
        <f t="shared" si="5"/>
        <v>0</v>
      </c>
      <c r="W33" s="41">
        <f t="shared" si="6"/>
        <v>0</v>
      </c>
      <c r="X33" s="41">
        <f t="shared" si="7"/>
        <v>0</v>
      </c>
      <c r="Y33" s="41">
        <f t="shared" si="8"/>
        <v>0</v>
      </c>
      <c r="Z33" s="41">
        <f t="shared" si="9"/>
        <v>0</v>
      </c>
      <c r="AA33" s="41">
        <f t="shared" si="10"/>
        <v>0</v>
      </c>
      <c r="AB33" s="41">
        <f t="shared" si="11"/>
        <v>0</v>
      </c>
      <c r="AC33" s="41">
        <f t="shared" si="12"/>
        <v>0</v>
      </c>
      <c r="AD33" s="41">
        <f t="shared" si="13"/>
        <v>0</v>
      </c>
      <c r="AE33" s="42">
        <f t="shared" si="14"/>
        <v>0</v>
      </c>
    </row>
    <row r="34" spans="2:31" ht="37.5" customHeight="1" x14ac:dyDescent="0.25">
      <c r="B34" s="58" t="s">
        <v>131</v>
      </c>
      <c r="C34" s="47" t="s">
        <v>132</v>
      </c>
      <c r="D34" s="47" t="s">
        <v>133</v>
      </c>
      <c r="E34" s="28" t="s">
        <v>134</v>
      </c>
      <c r="F34" s="44"/>
      <c r="G34" s="44"/>
      <c r="H34" s="39">
        <f t="shared" si="1"/>
        <v>0</v>
      </c>
      <c r="I34" s="44"/>
      <c r="J34" s="44"/>
      <c r="K34" s="44"/>
      <c r="L34" s="44"/>
      <c r="M34" s="44"/>
      <c r="N34" s="44"/>
      <c r="O34" s="39">
        <f t="shared" si="2"/>
        <v>0</v>
      </c>
      <c r="P34" s="44"/>
      <c r="Q34" s="38">
        <f t="shared" si="22"/>
        <v>0</v>
      </c>
      <c r="R34" s="44"/>
      <c r="S34" s="45">
        <f t="shared" si="3"/>
        <v>0</v>
      </c>
      <c r="U34" s="41">
        <f t="shared" si="4"/>
        <v>0</v>
      </c>
      <c r="V34" s="41">
        <f t="shared" si="5"/>
        <v>0</v>
      </c>
      <c r="W34" s="41">
        <f t="shared" si="6"/>
        <v>0</v>
      </c>
      <c r="X34" s="41">
        <f t="shared" si="7"/>
        <v>0</v>
      </c>
      <c r="Y34" s="41">
        <f t="shared" si="8"/>
        <v>0</v>
      </c>
      <c r="Z34" s="41">
        <f t="shared" si="9"/>
        <v>0</v>
      </c>
      <c r="AA34" s="41">
        <f t="shared" si="10"/>
        <v>0</v>
      </c>
      <c r="AB34" s="41">
        <f t="shared" si="11"/>
        <v>0</v>
      </c>
      <c r="AC34" s="41">
        <f t="shared" si="12"/>
        <v>0</v>
      </c>
      <c r="AD34" s="41">
        <f t="shared" si="13"/>
        <v>0</v>
      </c>
      <c r="AE34" s="42">
        <f t="shared" si="14"/>
        <v>0</v>
      </c>
    </row>
    <row r="35" spans="2:31" x14ac:dyDescent="0.25">
      <c r="B35" s="58" t="s">
        <v>135</v>
      </c>
      <c r="C35" s="47" t="s">
        <v>136</v>
      </c>
      <c r="D35" s="47" t="s">
        <v>137</v>
      </c>
      <c r="E35" s="28" t="s">
        <v>138</v>
      </c>
      <c r="F35" s="44"/>
      <c r="G35" s="44"/>
      <c r="H35" s="39">
        <f t="shared" si="1"/>
        <v>0</v>
      </c>
      <c r="I35" s="44"/>
      <c r="J35" s="44"/>
      <c r="K35" s="44"/>
      <c r="L35" s="44"/>
      <c r="M35" s="44"/>
      <c r="N35" s="44"/>
      <c r="O35" s="39">
        <f t="shared" si="2"/>
        <v>0</v>
      </c>
      <c r="P35" s="44"/>
      <c r="Q35" s="38">
        <f t="shared" si="22"/>
        <v>0</v>
      </c>
      <c r="R35" s="44"/>
      <c r="S35" s="45">
        <f t="shared" si="3"/>
        <v>0</v>
      </c>
      <c r="U35" s="41">
        <f t="shared" si="4"/>
        <v>0</v>
      </c>
      <c r="V35" s="41">
        <f t="shared" si="5"/>
        <v>0</v>
      </c>
      <c r="W35" s="41">
        <f t="shared" si="6"/>
        <v>0</v>
      </c>
      <c r="X35" s="41">
        <f t="shared" si="7"/>
        <v>0</v>
      </c>
      <c r="Y35" s="41">
        <f t="shared" si="8"/>
        <v>0</v>
      </c>
      <c r="Z35" s="41">
        <f t="shared" si="9"/>
        <v>0</v>
      </c>
      <c r="AA35" s="41">
        <f t="shared" si="10"/>
        <v>0</v>
      </c>
      <c r="AB35" s="41">
        <f t="shared" si="11"/>
        <v>0</v>
      </c>
      <c r="AC35" s="41">
        <f t="shared" si="12"/>
        <v>0</v>
      </c>
      <c r="AD35" s="41">
        <f t="shared" si="13"/>
        <v>0</v>
      </c>
      <c r="AE35" s="42">
        <f t="shared" si="14"/>
        <v>0</v>
      </c>
    </row>
    <row r="36" spans="2:31" x14ac:dyDescent="0.25">
      <c r="B36" s="58" t="s">
        <v>139</v>
      </c>
      <c r="C36" s="47" t="s">
        <v>140</v>
      </c>
      <c r="D36" s="47" t="s">
        <v>141</v>
      </c>
      <c r="E36" s="28" t="s">
        <v>142</v>
      </c>
      <c r="F36" s="44"/>
      <c r="G36" s="44"/>
      <c r="H36" s="39">
        <f t="shared" si="1"/>
        <v>0</v>
      </c>
      <c r="I36" s="44"/>
      <c r="J36" s="44"/>
      <c r="K36" s="44"/>
      <c r="L36" s="44"/>
      <c r="M36" s="44"/>
      <c r="N36" s="44"/>
      <c r="O36" s="39">
        <f t="shared" si="2"/>
        <v>0</v>
      </c>
      <c r="P36" s="44"/>
      <c r="Q36" s="38">
        <f t="shared" si="22"/>
        <v>0</v>
      </c>
      <c r="R36" s="44"/>
      <c r="S36" s="45">
        <f t="shared" si="3"/>
        <v>0</v>
      </c>
      <c r="U36" s="41">
        <f t="shared" si="4"/>
        <v>0</v>
      </c>
      <c r="V36" s="41">
        <f t="shared" si="5"/>
        <v>0</v>
      </c>
      <c r="W36" s="41">
        <f t="shared" si="6"/>
        <v>0</v>
      </c>
      <c r="X36" s="41">
        <f t="shared" si="7"/>
        <v>0</v>
      </c>
      <c r="Y36" s="41">
        <f t="shared" si="8"/>
        <v>0</v>
      </c>
      <c r="Z36" s="41">
        <f t="shared" si="9"/>
        <v>0</v>
      </c>
      <c r="AA36" s="41">
        <f t="shared" si="10"/>
        <v>0</v>
      </c>
      <c r="AB36" s="41">
        <f t="shared" si="11"/>
        <v>0</v>
      </c>
      <c r="AC36" s="41">
        <f t="shared" si="12"/>
        <v>0</v>
      </c>
      <c r="AD36" s="41">
        <f t="shared" si="13"/>
        <v>0</v>
      </c>
      <c r="AE36" s="42">
        <f t="shared" si="14"/>
        <v>0</v>
      </c>
    </row>
    <row r="37" spans="2:31" x14ac:dyDescent="0.25">
      <c r="B37" s="58" t="s">
        <v>143</v>
      </c>
      <c r="C37" s="47" t="s">
        <v>144</v>
      </c>
      <c r="D37" s="47" t="s">
        <v>145</v>
      </c>
      <c r="E37" s="28" t="s">
        <v>146</v>
      </c>
      <c r="F37" s="44"/>
      <c r="G37" s="44"/>
      <c r="H37" s="39">
        <f t="shared" si="1"/>
        <v>0</v>
      </c>
      <c r="I37" s="44"/>
      <c r="J37" s="44"/>
      <c r="K37" s="44"/>
      <c r="L37" s="44"/>
      <c r="M37" s="44"/>
      <c r="N37" s="44"/>
      <c r="O37" s="39">
        <f t="shared" si="2"/>
        <v>0</v>
      </c>
      <c r="P37" s="44"/>
      <c r="Q37" s="38">
        <f t="shared" si="22"/>
        <v>0</v>
      </c>
      <c r="R37" s="44"/>
      <c r="S37" s="45">
        <f t="shared" si="3"/>
        <v>0</v>
      </c>
      <c r="U37" s="41">
        <f t="shared" si="4"/>
        <v>0</v>
      </c>
      <c r="V37" s="41">
        <f t="shared" si="5"/>
        <v>0</v>
      </c>
      <c r="W37" s="41">
        <f t="shared" si="6"/>
        <v>0</v>
      </c>
      <c r="X37" s="41">
        <f t="shared" si="7"/>
        <v>0</v>
      </c>
      <c r="Y37" s="41">
        <f t="shared" si="8"/>
        <v>0</v>
      </c>
      <c r="Z37" s="41">
        <f t="shared" si="9"/>
        <v>0</v>
      </c>
      <c r="AA37" s="41">
        <f t="shared" si="10"/>
        <v>0</v>
      </c>
      <c r="AB37" s="41">
        <f t="shared" si="11"/>
        <v>0</v>
      </c>
      <c r="AC37" s="41">
        <f t="shared" si="12"/>
        <v>0</v>
      </c>
      <c r="AD37" s="41">
        <f t="shared" si="13"/>
        <v>0</v>
      </c>
      <c r="AE37" s="42">
        <f t="shared" si="14"/>
        <v>0</v>
      </c>
    </row>
    <row r="38" spans="2:31" s="56" customFormat="1" ht="24" x14ac:dyDescent="0.25">
      <c r="B38" s="59" t="s">
        <v>147</v>
      </c>
      <c r="C38" s="52"/>
      <c r="D38" s="52"/>
      <c r="E38" s="53"/>
      <c r="F38" s="54">
        <f>F31-(F32+F33+F34+F35+F36+F37)</f>
        <v>0</v>
      </c>
      <c r="G38" s="54">
        <f>G31-(G32+G33+G34+G35+G36+G37)</f>
        <v>0</v>
      </c>
      <c r="H38" s="55">
        <f t="shared" si="1"/>
        <v>0</v>
      </c>
      <c r="I38" s="54">
        <f t="shared" ref="I38:N38" si="23">I31-(I32+I33+I34+I35+I36+I37)</f>
        <v>0</v>
      </c>
      <c r="J38" s="54">
        <f t="shared" si="23"/>
        <v>0</v>
      </c>
      <c r="K38" s="54">
        <f t="shared" si="23"/>
        <v>0</v>
      </c>
      <c r="L38" s="54">
        <f t="shared" si="23"/>
        <v>0</v>
      </c>
      <c r="M38" s="54">
        <f t="shared" si="23"/>
        <v>0</v>
      </c>
      <c r="N38" s="54">
        <f t="shared" si="23"/>
        <v>0</v>
      </c>
      <c r="O38" s="55">
        <f t="shared" si="2"/>
        <v>0</v>
      </c>
      <c r="P38" s="54">
        <f>P31-(P32+P33+P34+P35+P36+P37)</f>
        <v>0</v>
      </c>
      <c r="Q38" s="54">
        <f>Q31-(Q32+Q33+Q34+Q35+Q36+Q37)</f>
        <v>0</v>
      </c>
      <c r="R38" s="54">
        <f>R31-(R32+R33+R34+R35+R36+R37)</f>
        <v>0</v>
      </c>
      <c r="S38" s="55">
        <f t="shared" si="3"/>
        <v>0</v>
      </c>
      <c r="U38" s="41">
        <f t="shared" si="4"/>
        <v>0</v>
      </c>
      <c r="V38" s="41">
        <f t="shared" si="5"/>
        <v>0</v>
      </c>
      <c r="W38" s="41">
        <f t="shared" si="6"/>
        <v>0</v>
      </c>
      <c r="X38" s="41">
        <f t="shared" si="7"/>
        <v>0</v>
      </c>
      <c r="Y38" s="41">
        <f t="shared" si="8"/>
        <v>0</v>
      </c>
      <c r="Z38" s="41">
        <f t="shared" si="9"/>
        <v>0</v>
      </c>
      <c r="AA38" s="41">
        <f t="shared" si="10"/>
        <v>0</v>
      </c>
      <c r="AB38" s="41">
        <f t="shared" si="11"/>
        <v>0</v>
      </c>
      <c r="AC38" s="41">
        <f t="shared" si="12"/>
        <v>0</v>
      </c>
      <c r="AD38" s="41">
        <f t="shared" si="13"/>
        <v>0</v>
      </c>
      <c r="AE38" s="42">
        <f t="shared" si="14"/>
        <v>0</v>
      </c>
    </row>
    <row r="39" spans="2:31" x14ac:dyDescent="0.25">
      <c r="B39" s="46" t="s">
        <v>148</v>
      </c>
      <c r="C39" s="47" t="s">
        <v>149</v>
      </c>
      <c r="D39" s="47" t="s">
        <v>150</v>
      </c>
      <c r="E39" s="28" t="s">
        <v>151</v>
      </c>
      <c r="F39" s="44"/>
      <c r="G39" s="44"/>
      <c r="H39" s="39">
        <f t="shared" si="1"/>
        <v>0</v>
      </c>
      <c r="I39" s="44"/>
      <c r="J39" s="48"/>
      <c r="K39" s="44"/>
      <c r="L39" s="44"/>
      <c r="M39" s="44"/>
      <c r="N39" s="44"/>
      <c r="O39" s="39">
        <f t="shared" si="2"/>
        <v>0</v>
      </c>
      <c r="P39" s="44"/>
      <c r="Q39" s="38">
        <f>I39-P39</f>
        <v>0</v>
      </c>
      <c r="R39" s="44"/>
      <c r="S39" s="45">
        <f t="shared" si="3"/>
        <v>0</v>
      </c>
      <c r="U39" s="41">
        <f t="shared" si="4"/>
        <v>0</v>
      </c>
      <c r="V39" s="41">
        <f t="shared" si="5"/>
        <v>0</v>
      </c>
      <c r="W39" s="41">
        <f t="shared" si="6"/>
        <v>0</v>
      </c>
      <c r="X39" s="41">
        <f t="shared" si="7"/>
        <v>0</v>
      </c>
      <c r="Y39" s="41">
        <f t="shared" si="8"/>
        <v>0</v>
      </c>
      <c r="Z39" s="41">
        <f t="shared" si="9"/>
        <v>0</v>
      </c>
      <c r="AA39" s="41">
        <f t="shared" si="10"/>
        <v>0</v>
      </c>
      <c r="AB39" s="41">
        <f t="shared" si="11"/>
        <v>0</v>
      </c>
      <c r="AC39" s="41">
        <f t="shared" si="12"/>
        <v>0</v>
      </c>
      <c r="AD39" s="41">
        <f t="shared" si="13"/>
        <v>0</v>
      </c>
      <c r="AE39" s="42">
        <f t="shared" si="14"/>
        <v>0</v>
      </c>
    </row>
    <row r="40" spans="2:31" ht="41.25" customHeight="1" x14ac:dyDescent="0.25">
      <c r="B40" s="58" t="s">
        <v>152</v>
      </c>
      <c r="C40" s="47" t="s">
        <v>153</v>
      </c>
      <c r="D40" s="47" t="s">
        <v>154</v>
      </c>
      <c r="E40" s="28" t="s">
        <v>155</v>
      </c>
      <c r="F40" s="44"/>
      <c r="G40" s="44"/>
      <c r="H40" s="39">
        <f t="shared" si="1"/>
        <v>0</v>
      </c>
      <c r="I40" s="44"/>
      <c r="J40" s="48"/>
      <c r="K40" s="44"/>
      <c r="L40" s="44"/>
      <c r="M40" s="44"/>
      <c r="N40" s="44"/>
      <c r="O40" s="39">
        <f t="shared" si="2"/>
        <v>0</v>
      </c>
      <c r="P40" s="44"/>
      <c r="Q40" s="38">
        <f>I40-P40</f>
        <v>0</v>
      </c>
      <c r="R40" s="44"/>
      <c r="S40" s="45">
        <f t="shared" si="3"/>
        <v>0</v>
      </c>
      <c r="U40" s="41">
        <f t="shared" si="4"/>
        <v>0</v>
      </c>
      <c r="V40" s="41">
        <f t="shared" si="5"/>
        <v>0</v>
      </c>
      <c r="W40" s="41">
        <f t="shared" si="6"/>
        <v>0</v>
      </c>
      <c r="X40" s="41">
        <f t="shared" si="7"/>
        <v>0</v>
      </c>
      <c r="Y40" s="41">
        <f t="shared" si="8"/>
        <v>0</v>
      </c>
      <c r="Z40" s="41">
        <f t="shared" si="9"/>
        <v>0</v>
      </c>
      <c r="AA40" s="41">
        <f t="shared" si="10"/>
        <v>0</v>
      </c>
      <c r="AB40" s="41">
        <f t="shared" si="11"/>
        <v>0</v>
      </c>
      <c r="AC40" s="41">
        <f t="shared" si="12"/>
        <v>0</v>
      </c>
      <c r="AD40" s="41">
        <f t="shared" si="13"/>
        <v>0</v>
      </c>
      <c r="AE40" s="42">
        <f t="shared" si="14"/>
        <v>0</v>
      </c>
    </row>
    <row r="41" spans="2:31" x14ac:dyDescent="0.25">
      <c r="B41" s="59" t="s">
        <v>156</v>
      </c>
      <c r="C41" s="60"/>
      <c r="D41" s="60"/>
      <c r="E41" s="61"/>
      <c r="F41" s="62">
        <f>F39-F40</f>
        <v>0</v>
      </c>
      <c r="G41" s="62">
        <f>G39-G40</f>
        <v>0</v>
      </c>
      <c r="H41" s="39">
        <f t="shared" si="1"/>
        <v>0</v>
      </c>
      <c r="I41" s="62">
        <f t="shared" ref="I41:N41" si="24">I39-I40</f>
        <v>0</v>
      </c>
      <c r="J41" s="62">
        <f t="shared" si="24"/>
        <v>0</v>
      </c>
      <c r="K41" s="62">
        <f t="shared" si="24"/>
        <v>0</v>
      </c>
      <c r="L41" s="62">
        <f t="shared" si="24"/>
        <v>0</v>
      </c>
      <c r="M41" s="62">
        <f t="shared" si="24"/>
        <v>0</v>
      </c>
      <c r="N41" s="62">
        <f t="shared" si="24"/>
        <v>0</v>
      </c>
      <c r="O41" s="39">
        <f t="shared" si="2"/>
        <v>0</v>
      </c>
      <c r="P41" s="62">
        <f>P39-P40</f>
        <v>0</v>
      </c>
      <c r="Q41" s="62">
        <f>Q39-Q40</f>
        <v>0</v>
      </c>
      <c r="R41" s="62">
        <f>R39-R40</f>
        <v>0</v>
      </c>
      <c r="S41" s="39">
        <f t="shared" si="3"/>
        <v>0</v>
      </c>
      <c r="U41" s="41">
        <f t="shared" si="4"/>
        <v>0</v>
      </c>
      <c r="V41" s="41">
        <f t="shared" si="5"/>
        <v>0</v>
      </c>
      <c r="W41" s="41">
        <f t="shared" si="6"/>
        <v>0</v>
      </c>
      <c r="X41" s="41">
        <f t="shared" si="7"/>
        <v>0</v>
      </c>
      <c r="Y41" s="41">
        <f t="shared" si="8"/>
        <v>0</v>
      </c>
      <c r="Z41" s="41">
        <f t="shared" si="9"/>
        <v>0</v>
      </c>
      <c r="AA41" s="41">
        <f t="shared" si="10"/>
        <v>0</v>
      </c>
      <c r="AB41" s="41">
        <f t="shared" si="11"/>
        <v>0</v>
      </c>
      <c r="AC41" s="41">
        <f t="shared" si="12"/>
        <v>0</v>
      </c>
      <c r="AD41" s="41">
        <f t="shared" si="13"/>
        <v>0</v>
      </c>
      <c r="AE41" s="42">
        <f t="shared" si="14"/>
        <v>0</v>
      </c>
    </row>
    <row r="42" spans="2:31" ht="41.25" customHeight="1" x14ac:dyDescent="0.25">
      <c r="B42" s="63" t="s">
        <v>157</v>
      </c>
      <c r="C42" s="64" t="s">
        <v>158</v>
      </c>
      <c r="D42" s="64" t="s">
        <v>159</v>
      </c>
      <c r="E42" s="65" t="s">
        <v>160</v>
      </c>
      <c r="F42" s="44"/>
      <c r="G42" s="44"/>
      <c r="H42" s="39">
        <f t="shared" si="1"/>
        <v>0</v>
      </c>
      <c r="I42" s="44"/>
      <c r="J42" s="48"/>
      <c r="K42" s="44"/>
      <c r="L42" s="44"/>
      <c r="M42" s="44"/>
      <c r="N42" s="44"/>
      <c r="O42" s="39">
        <f t="shared" si="2"/>
        <v>0</v>
      </c>
      <c r="P42" s="44"/>
      <c r="Q42" s="38">
        <f>I42-P42</f>
        <v>0</v>
      </c>
      <c r="R42" s="44"/>
      <c r="S42" s="45">
        <f t="shared" si="3"/>
        <v>0</v>
      </c>
      <c r="U42" s="41">
        <f t="shared" si="4"/>
        <v>0</v>
      </c>
      <c r="V42" s="41">
        <f t="shared" si="5"/>
        <v>0</v>
      </c>
      <c r="W42" s="41">
        <f t="shared" si="6"/>
        <v>0</v>
      </c>
      <c r="X42" s="41">
        <f t="shared" si="7"/>
        <v>0</v>
      </c>
      <c r="Y42" s="41">
        <f t="shared" si="8"/>
        <v>0</v>
      </c>
      <c r="Z42" s="41">
        <f t="shared" si="9"/>
        <v>0</v>
      </c>
      <c r="AA42" s="41">
        <f t="shared" si="10"/>
        <v>0</v>
      </c>
      <c r="AB42" s="41">
        <f t="shared" si="11"/>
        <v>0</v>
      </c>
      <c r="AC42" s="41">
        <f t="shared" si="12"/>
        <v>0</v>
      </c>
      <c r="AD42" s="41">
        <f t="shared" si="13"/>
        <v>0</v>
      </c>
      <c r="AE42" s="42">
        <f t="shared" si="14"/>
        <v>0</v>
      </c>
    </row>
    <row r="43" spans="2:31" x14ac:dyDescent="0.25">
      <c r="B43" s="66" t="s">
        <v>161</v>
      </c>
      <c r="C43" s="67"/>
      <c r="D43" s="67"/>
      <c r="E43" s="68"/>
      <c r="F43" s="54">
        <f>F39-F42</f>
        <v>0</v>
      </c>
      <c r="G43" s="54">
        <f>G39-G42</f>
        <v>0</v>
      </c>
      <c r="H43" s="55">
        <f t="shared" si="1"/>
        <v>0</v>
      </c>
      <c r="I43" s="54">
        <f t="shared" ref="I43:N43" si="25">I39-I42</f>
        <v>0</v>
      </c>
      <c r="J43" s="54">
        <f t="shared" si="25"/>
        <v>0</v>
      </c>
      <c r="K43" s="54">
        <f t="shared" si="25"/>
        <v>0</v>
      </c>
      <c r="L43" s="54">
        <f t="shared" si="25"/>
        <v>0</v>
      </c>
      <c r="M43" s="54">
        <f t="shared" si="25"/>
        <v>0</v>
      </c>
      <c r="N43" s="54">
        <f t="shared" si="25"/>
        <v>0</v>
      </c>
      <c r="O43" s="55">
        <f t="shared" si="2"/>
        <v>0</v>
      </c>
      <c r="P43" s="54">
        <f>P39-P42</f>
        <v>0</v>
      </c>
      <c r="Q43" s="54">
        <f>Q39-Q42</f>
        <v>0</v>
      </c>
      <c r="R43" s="54">
        <f>R39-R42</f>
        <v>0</v>
      </c>
      <c r="S43" s="55">
        <f t="shared" si="3"/>
        <v>0</v>
      </c>
      <c r="U43" s="41">
        <f t="shared" si="4"/>
        <v>0</v>
      </c>
      <c r="V43" s="41">
        <f t="shared" si="5"/>
        <v>0</v>
      </c>
      <c r="W43" s="41">
        <f t="shared" si="6"/>
        <v>0</v>
      </c>
      <c r="X43" s="41">
        <f t="shared" si="7"/>
        <v>0</v>
      </c>
      <c r="Y43" s="41">
        <f t="shared" si="8"/>
        <v>0</v>
      </c>
      <c r="Z43" s="41">
        <f t="shared" si="9"/>
        <v>0</v>
      </c>
      <c r="AA43" s="41">
        <f t="shared" si="10"/>
        <v>0</v>
      </c>
      <c r="AB43" s="41">
        <f t="shared" si="11"/>
        <v>0</v>
      </c>
      <c r="AC43" s="41">
        <f t="shared" si="12"/>
        <v>0</v>
      </c>
      <c r="AD43" s="41">
        <f t="shared" si="13"/>
        <v>0</v>
      </c>
      <c r="AE43" s="42">
        <f t="shared" si="14"/>
        <v>0</v>
      </c>
    </row>
    <row r="44" spans="2:31" ht="24" x14ac:dyDescent="0.25">
      <c r="B44" s="58" t="s">
        <v>162</v>
      </c>
      <c r="C44" s="64" t="s">
        <v>163</v>
      </c>
      <c r="D44" s="64" t="s">
        <v>164</v>
      </c>
      <c r="E44" s="28" t="s">
        <v>165</v>
      </c>
      <c r="F44" s="44"/>
      <c r="G44" s="44"/>
      <c r="H44" s="39">
        <f t="shared" si="1"/>
        <v>0</v>
      </c>
      <c r="I44" s="44"/>
      <c r="J44" s="44"/>
      <c r="K44" s="44"/>
      <c r="L44" s="44"/>
      <c r="M44" s="44"/>
      <c r="N44" s="44"/>
      <c r="O44" s="39">
        <f t="shared" si="2"/>
        <v>0</v>
      </c>
      <c r="P44" s="44"/>
      <c r="Q44" s="38">
        <f>I44-P44</f>
        <v>0</v>
      </c>
      <c r="R44" s="44"/>
      <c r="S44" s="45">
        <f t="shared" si="3"/>
        <v>0</v>
      </c>
      <c r="U44" s="41">
        <f t="shared" si="4"/>
        <v>0</v>
      </c>
      <c r="V44" s="41">
        <f t="shared" si="5"/>
        <v>0</v>
      </c>
      <c r="W44" s="41">
        <f t="shared" si="6"/>
        <v>0</v>
      </c>
      <c r="X44" s="41">
        <f t="shared" si="7"/>
        <v>0</v>
      </c>
      <c r="Y44" s="41">
        <f t="shared" si="8"/>
        <v>0</v>
      </c>
      <c r="Z44" s="41">
        <f t="shared" si="9"/>
        <v>0</v>
      </c>
      <c r="AA44" s="41">
        <f t="shared" si="10"/>
        <v>0</v>
      </c>
      <c r="AB44" s="41">
        <f t="shared" si="11"/>
        <v>0</v>
      </c>
      <c r="AC44" s="41">
        <f t="shared" si="12"/>
        <v>0</v>
      </c>
      <c r="AD44" s="41">
        <f t="shared" si="13"/>
        <v>0</v>
      </c>
      <c r="AE44" s="42">
        <f t="shared" si="14"/>
        <v>0</v>
      </c>
    </row>
    <row r="45" spans="2:31" x14ac:dyDescent="0.25">
      <c r="B45" s="58" t="s">
        <v>166</v>
      </c>
      <c r="C45" s="64" t="s">
        <v>167</v>
      </c>
      <c r="D45" s="64" t="s">
        <v>168</v>
      </c>
      <c r="E45" s="28" t="s">
        <v>169</v>
      </c>
      <c r="F45" s="44"/>
      <c r="G45" s="44"/>
      <c r="H45" s="39">
        <f t="shared" si="1"/>
        <v>0</v>
      </c>
      <c r="I45" s="44"/>
      <c r="J45" s="48"/>
      <c r="K45" s="44"/>
      <c r="L45" s="44"/>
      <c r="M45" s="44"/>
      <c r="N45" s="44"/>
      <c r="O45" s="39">
        <f t="shared" si="2"/>
        <v>0</v>
      </c>
      <c r="P45" s="44"/>
      <c r="Q45" s="38">
        <f>I45-P45</f>
        <v>0</v>
      </c>
      <c r="R45" s="44"/>
      <c r="S45" s="45">
        <f t="shared" si="3"/>
        <v>0</v>
      </c>
      <c r="U45" s="41">
        <f t="shared" si="4"/>
        <v>0</v>
      </c>
      <c r="V45" s="41">
        <f t="shared" si="5"/>
        <v>0</v>
      </c>
      <c r="W45" s="41">
        <f t="shared" si="6"/>
        <v>0</v>
      </c>
      <c r="X45" s="41">
        <f t="shared" si="7"/>
        <v>0</v>
      </c>
      <c r="Y45" s="41">
        <f t="shared" si="8"/>
        <v>0</v>
      </c>
      <c r="Z45" s="41">
        <f t="shared" si="9"/>
        <v>0</v>
      </c>
      <c r="AA45" s="41">
        <f t="shared" si="10"/>
        <v>0</v>
      </c>
      <c r="AB45" s="41">
        <f t="shared" si="11"/>
        <v>0</v>
      </c>
      <c r="AC45" s="41">
        <f t="shared" si="12"/>
        <v>0</v>
      </c>
      <c r="AD45" s="41">
        <f t="shared" si="13"/>
        <v>0</v>
      </c>
      <c r="AE45" s="42">
        <f t="shared" si="14"/>
        <v>0</v>
      </c>
    </row>
    <row r="46" spans="2:31" s="71" customFormat="1" x14ac:dyDescent="0.25">
      <c r="B46" s="59" t="s">
        <v>170</v>
      </c>
      <c r="C46" s="67"/>
      <c r="D46" s="67"/>
      <c r="E46" s="53"/>
      <c r="F46" s="69">
        <f>F39-(F44+F45)</f>
        <v>0</v>
      </c>
      <c r="G46" s="69">
        <f>G39-(G44+G45)</f>
        <v>0</v>
      </c>
      <c r="H46" s="70">
        <f t="shared" si="1"/>
        <v>0</v>
      </c>
      <c r="I46" s="69">
        <f t="shared" ref="I46:N46" si="26">I39-(I44+I45)</f>
        <v>0</v>
      </c>
      <c r="J46" s="69">
        <f t="shared" si="26"/>
        <v>0</v>
      </c>
      <c r="K46" s="69">
        <f t="shared" si="26"/>
        <v>0</v>
      </c>
      <c r="L46" s="69">
        <f t="shared" si="26"/>
        <v>0</v>
      </c>
      <c r="M46" s="69">
        <f t="shared" si="26"/>
        <v>0</v>
      </c>
      <c r="N46" s="69">
        <f t="shared" si="26"/>
        <v>0</v>
      </c>
      <c r="O46" s="70">
        <f t="shared" si="2"/>
        <v>0</v>
      </c>
      <c r="P46" s="69">
        <f>P39-(P44+P45)</f>
        <v>0</v>
      </c>
      <c r="Q46" s="69">
        <f>Q39-(Q44+Q45)</f>
        <v>0</v>
      </c>
      <c r="R46" s="69">
        <f>R39-(R44+R45)</f>
        <v>0</v>
      </c>
      <c r="S46" s="70">
        <f t="shared" si="3"/>
        <v>0</v>
      </c>
      <c r="U46" s="41">
        <f t="shared" si="4"/>
        <v>0</v>
      </c>
      <c r="V46" s="41">
        <f t="shared" si="5"/>
        <v>0</v>
      </c>
      <c r="W46" s="41">
        <f t="shared" si="6"/>
        <v>0</v>
      </c>
      <c r="X46" s="41">
        <f t="shared" si="7"/>
        <v>0</v>
      </c>
      <c r="Y46" s="41">
        <f t="shared" si="8"/>
        <v>0</v>
      </c>
      <c r="Z46" s="41">
        <f t="shared" si="9"/>
        <v>0</v>
      </c>
      <c r="AA46" s="41">
        <f t="shared" si="10"/>
        <v>0</v>
      </c>
      <c r="AB46" s="41">
        <f t="shared" si="11"/>
        <v>0</v>
      </c>
      <c r="AC46" s="41">
        <f t="shared" si="12"/>
        <v>0</v>
      </c>
      <c r="AD46" s="41">
        <f t="shared" si="13"/>
        <v>0</v>
      </c>
      <c r="AE46" s="42">
        <f t="shared" si="14"/>
        <v>0</v>
      </c>
    </row>
    <row r="47" spans="2:31" x14ac:dyDescent="0.25">
      <c r="B47" s="46" t="s">
        <v>171</v>
      </c>
      <c r="C47" s="47" t="s">
        <v>172</v>
      </c>
      <c r="D47" s="47" t="s">
        <v>173</v>
      </c>
      <c r="E47" s="28" t="s">
        <v>174</v>
      </c>
      <c r="F47" s="44"/>
      <c r="G47" s="44"/>
      <c r="H47" s="39">
        <f t="shared" si="1"/>
        <v>0</v>
      </c>
      <c r="I47" s="44"/>
      <c r="J47" s="44"/>
      <c r="K47" s="44"/>
      <c r="L47" s="44"/>
      <c r="M47" s="44"/>
      <c r="N47" s="44"/>
      <c r="O47" s="39">
        <f t="shared" si="2"/>
        <v>0</v>
      </c>
      <c r="P47" s="44"/>
      <c r="Q47" s="38">
        <f t="shared" ref="Q47:Q59" si="27">I47-P47</f>
        <v>0</v>
      </c>
      <c r="R47" s="44"/>
      <c r="S47" s="45">
        <f t="shared" si="3"/>
        <v>0</v>
      </c>
      <c r="U47" s="41">
        <f t="shared" si="4"/>
        <v>0</v>
      </c>
      <c r="V47" s="41">
        <f t="shared" si="5"/>
        <v>0</v>
      </c>
      <c r="W47" s="41">
        <f t="shared" si="6"/>
        <v>0</v>
      </c>
      <c r="X47" s="41">
        <f t="shared" si="7"/>
        <v>0</v>
      </c>
      <c r="Y47" s="41">
        <f t="shared" si="8"/>
        <v>0</v>
      </c>
      <c r="Z47" s="41">
        <f t="shared" si="9"/>
        <v>0</v>
      </c>
      <c r="AA47" s="41">
        <f t="shared" si="10"/>
        <v>0</v>
      </c>
      <c r="AB47" s="41">
        <f t="shared" si="11"/>
        <v>0</v>
      </c>
      <c r="AC47" s="41">
        <f t="shared" si="12"/>
        <v>0</v>
      </c>
      <c r="AD47" s="41">
        <f t="shared" si="13"/>
        <v>0</v>
      </c>
      <c r="AE47" s="42">
        <f t="shared" si="14"/>
        <v>0</v>
      </c>
    </row>
    <row r="48" spans="2:31" x14ac:dyDescent="0.25">
      <c r="B48" s="46" t="s">
        <v>175</v>
      </c>
      <c r="C48" s="47" t="s">
        <v>176</v>
      </c>
      <c r="D48" s="47" t="s">
        <v>177</v>
      </c>
      <c r="E48" s="28" t="s">
        <v>178</v>
      </c>
      <c r="F48" s="44"/>
      <c r="G48" s="44"/>
      <c r="H48" s="39">
        <f t="shared" si="1"/>
        <v>0</v>
      </c>
      <c r="I48" s="44"/>
      <c r="J48" s="44"/>
      <c r="K48" s="44"/>
      <c r="L48" s="44"/>
      <c r="M48" s="44"/>
      <c r="N48" s="44"/>
      <c r="O48" s="39">
        <f t="shared" si="2"/>
        <v>0</v>
      </c>
      <c r="P48" s="44"/>
      <c r="Q48" s="38">
        <f t="shared" si="27"/>
        <v>0</v>
      </c>
      <c r="R48" s="44"/>
      <c r="S48" s="45">
        <f t="shared" si="3"/>
        <v>0</v>
      </c>
      <c r="U48" s="41">
        <f t="shared" si="4"/>
        <v>0</v>
      </c>
      <c r="V48" s="41">
        <f t="shared" si="5"/>
        <v>0</v>
      </c>
      <c r="W48" s="41">
        <f t="shared" si="6"/>
        <v>0</v>
      </c>
      <c r="X48" s="41">
        <f t="shared" si="7"/>
        <v>0</v>
      </c>
      <c r="Y48" s="41">
        <f t="shared" si="8"/>
        <v>0</v>
      </c>
      <c r="Z48" s="41">
        <f t="shared" si="9"/>
        <v>0</v>
      </c>
      <c r="AA48" s="41">
        <f t="shared" si="10"/>
        <v>0</v>
      </c>
      <c r="AB48" s="41">
        <f t="shared" si="11"/>
        <v>0</v>
      </c>
      <c r="AC48" s="41">
        <f t="shared" si="12"/>
        <v>0</v>
      </c>
      <c r="AD48" s="41">
        <f t="shared" si="13"/>
        <v>0</v>
      </c>
      <c r="AE48" s="42">
        <f t="shared" si="14"/>
        <v>0</v>
      </c>
    </row>
    <row r="49" spans="2:31" x14ac:dyDescent="0.25">
      <c r="B49" s="46" t="s">
        <v>179</v>
      </c>
      <c r="C49" s="47" t="s">
        <v>180</v>
      </c>
      <c r="D49" s="47" t="s">
        <v>181</v>
      </c>
      <c r="E49" s="28" t="s">
        <v>182</v>
      </c>
      <c r="F49" s="44"/>
      <c r="G49" s="44"/>
      <c r="H49" s="39">
        <f t="shared" si="1"/>
        <v>0</v>
      </c>
      <c r="I49" s="44"/>
      <c r="J49" s="44"/>
      <c r="K49" s="44"/>
      <c r="L49" s="44"/>
      <c r="M49" s="44"/>
      <c r="N49" s="44"/>
      <c r="O49" s="39">
        <f t="shared" si="2"/>
        <v>0</v>
      </c>
      <c r="P49" s="44"/>
      <c r="Q49" s="38">
        <f t="shared" si="27"/>
        <v>0</v>
      </c>
      <c r="R49" s="44"/>
      <c r="S49" s="45">
        <f t="shared" si="3"/>
        <v>0</v>
      </c>
      <c r="U49" s="41">
        <f t="shared" si="4"/>
        <v>0</v>
      </c>
      <c r="V49" s="41">
        <f t="shared" si="5"/>
        <v>0</v>
      </c>
      <c r="W49" s="41">
        <f t="shared" si="6"/>
        <v>0</v>
      </c>
      <c r="X49" s="41">
        <f t="shared" si="7"/>
        <v>0</v>
      </c>
      <c r="Y49" s="41">
        <f t="shared" si="8"/>
        <v>0</v>
      </c>
      <c r="Z49" s="41">
        <f t="shared" si="9"/>
        <v>0</v>
      </c>
      <c r="AA49" s="41">
        <f t="shared" si="10"/>
        <v>0</v>
      </c>
      <c r="AB49" s="41">
        <f t="shared" si="11"/>
        <v>0</v>
      </c>
      <c r="AC49" s="41">
        <f t="shared" si="12"/>
        <v>0</v>
      </c>
      <c r="AD49" s="41">
        <f t="shared" si="13"/>
        <v>0</v>
      </c>
      <c r="AE49" s="42">
        <f t="shared" si="14"/>
        <v>0</v>
      </c>
    </row>
    <row r="50" spans="2:31" x14ac:dyDescent="0.25">
      <c r="B50" s="46" t="s">
        <v>183</v>
      </c>
      <c r="C50" s="47" t="s">
        <v>184</v>
      </c>
      <c r="D50" s="47" t="s">
        <v>185</v>
      </c>
      <c r="E50" s="28" t="s">
        <v>186</v>
      </c>
      <c r="F50" s="44"/>
      <c r="G50" s="44"/>
      <c r="H50" s="39">
        <f t="shared" si="1"/>
        <v>0</v>
      </c>
      <c r="I50" s="44"/>
      <c r="J50" s="44"/>
      <c r="K50" s="44"/>
      <c r="L50" s="44"/>
      <c r="M50" s="44"/>
      <c r="N50" s="44"/>
      <c r="O50" s="39">
        <f t="shared" si="2"/>
        <v>0</v>
      </c>
      <c r="P50" s="44"/>
      <c r="Q50" s="38">
        <f t="shared" si="27"/>
        <v>0</v>
      </c>
      <c r="R50" s="44"/>
      <c r="S50" s="45">
        <f t="shared" si="3"/>
        <v>0</v>
      </c>
      <c r="U50" s="41">
        <f t="shared" si="4"/>
        <v>0</v>
      </c>
      <c r="V50" s="41">
        <f t="shared" si="5"/>
        <v>0</v>
      </c>
      <c r="W50" s="41">
        <f t="shared" si="6"/>
        <v>0</v>
      </c>
      <c r="X50" s="41">
        <f t="shared" si="7"/>
        <v>0</v>
      </c>
      <c r="Y50" s="41">
        <f t="shared" si="8"/>
        <v>0</v>
      </c>
      <c r="Z50" s="41">
        <f t="shared" si="9"/>
        <v>0</v>
      </c>
      <c r="AA50" s="41">
        <f t="shared" si="10"/>
        <v>0</v>
      </c>
      <c r="AB50" s="41">
        <f t="shared" si="11"/>
        <v>0</v>
      </c>
      <c r="AC50" s="41">
        <f t="shared" si="12"/>
        <v>0</v>
      </c>
      <c r="AD50" s="41">
        <f t="shared" si="13"/>
        <v>0</v>
      </c>
      <c r="AE50" s="42">
        <f t="shared" si="14"/>
        <v>0</v>
      </c>
    </row>
    <row r="51" spans="2:31" x14ac:dyDescent="0.25">
      <c r="B51" s="46" t="s">
        <v>187</v>
      </c>
      <c r="C51" s="47" t="s">
        <v>188</v>
      </c>
      <c r="D51" s="47" t="s">
        <v>189</v>
      </c>
      <c r="E51" s="28" t="s">
        <v>190</v>
      </c>
      <c r="F51" s="44"/>
      <c r="G51" s="72"/>
      <c r="H51" s="73">
        <f t="shared" si="1"/>
        <v>0</v>
      </c>
      <c r="I51" s="44"/>
      <c r="J51" s="44"/>
      <c r="K51" s="44"/>
      <c r="L51" s="44"/>
      <c r="M51" s="44"/>
      <c r="N51" s="72"/>
      <c r="O51" s="73">
        <f t="shared" si="2"/>
        <v>0</v>
      </c>
      <c r="P51" s="44"/>
      <c r="Q51" s="38">
        <f t="shared" si="27"/>
        <v>0</v>
      </c>
      <c r="R51" s="72"/>
      <c r="S51" s="45">
        <f t="shared" si="3"/>
        <v>0</v>
      </c>
      <c r="U51" s="41">
        <f t="shared" si="4"/>
        <v>0</v>
      </c>
      <c r="V51" s="41">
        <f t="shared" si="5"/>
        <v>0</v>
      </c>
      <c r="W51" s="41">
        <f t="shared" si="6"/>
        <v>0</v>
      </c>
      <c r="X51" s="41">
        <f t="shared" si="7"/>
        <v>0</v>
      </c>
      <c r="Y51" s="41">
        <f t="shared" si="8"/>
        <v>0</v>
      </c>
      <c r="Z51" s="41">
        <f t="shared" si="9"/>
        <v>0</v>
      </c>
      <c r="AA51" s="41">
        <f t="shared" si="10"/>
        <v>0</v>
      </c>
      <c r="AB51" s="41">
        <f t="shared" si="11"/>
        <v>0</v>
      </c>
      <c r="AC51" s="41">
        <f t="shared" si="12"/>
        <v>0</v>
      </c>
      <c r="AD51" s="41">
        <f t="shared" si="13"/>
        <v>0</v>
      </c>
      <c r="AE51" s="42">
        <f t="shared" si="14"/>
        <v>0</v>
      </c>
    </row>
    <row r="52" spans="2:31" x14ac:dyDescent="0.25">
      <c r="B52" s="46" t="s">
        <v>191</v>
      </c>
      <c r="C52" s="47" t="s">
        <v>192</v>
      </c>
      <c r="D52" s="47" t="s">
        <v>193</v>
      </c>
      <c r="E52" s="28" t="s">
        <v>194</v>
      </c>
      <c r="F52" s="44"/>
      <c r="G52" s="44"/>
      <c r="H52" s="39">
        <f t="shared" si="1"/>
        <v>0</v>
      </c>
      <c r="I52" s="44"/>
      <c r="J52" s="44"/>
      <c r="K52" s="44"/>
      <c r="L52" s="44"/>
      <c r="M52" s="44"/>
      <c r="N52" s="44"/>
      <c r="O52" s="39">
        <f t="shared" si="2"/>
        <v>0</v>
      </c>
      <c r="P52" s="44"/>
      <c r="Q52" s="38">
        <f t="shared" si="27"/>
        <v>0</v>
      </c>
      <c r="R52" s="44"/>
      <c r="S52" s="45">
        <f t="shared" si="3"/>
        <v>0</v>
      </c>
      <c r="U52" s="41">
        <f t="shared" si="4"/>
        <v>0</v>
      </c>
      <c r="V52" s="41">
        <f t="shared" si="5"/>
        <v>0</v>
      </c>
      <c r="W52" s="41">
        <f t="shared" si="6"/>
        <v>0</v>
      </c>
      <c r="X52" s="41">
        <f t="shared" si="7"/>
        <v>0</v>
      </c>
      <c r="Y52" s="41">
        <f t="shared" si="8"/>
        <v>0</v>
      </c>
      <c r="Z52" s="41">
        <f t="shared" si="9"/>
        <v>0</v>
      </c>
      <c r="AA52" s="41">
        <f t="shared" si="10"/>
        <v>0</v>
      </c>
      <c r="AB52" s="41">
        <f t="shared" si="11"/>
        <v>0</v>
      </c>
      <c r="AC52" s="41">
        <f t="shared" si="12"/>
        <v>0</v>
      </c>
      <c r="AD52" s="41">
        <f t="shared" si="13"/>
        <v>0</v>
      </c>
      <c r="AE52" s="42">
        <f t="shared" si="14"/>
        <v>0</v>
      </c>
    </row>
    <row r="53" spans="2:31" x14ac:dyDescent="0.25">
      <c r="B53" s="46" t="s">
        <v>195</v>
      </c>
      <c r="C53" s="47" t="s">
        <v>196</v>
      </c>
      <c r="D53" s="47" t="s">
        <v>197</v>
      </c>
      <c r="E53" s="28" t="s">
        <v>198</v>
      </c>
      <c r="F53" s="44"/>
      <c r="G53" s="44"/>
      <c r="H53" s="39">
        <f t="shared" si="1"/>
        <v>0</v>
      </c>
      <c r="I53" s="44"/>
      <c r="J53" s="44"/>
      <c r="K53" s="44"/>
      <c r="L53" s="44"/>
      <c r="M53" s="44"/>
      <c r="N53" s="44"/>
      <c r="O53" s="39">
        <f t="shared" si="2"/>
        <v>0</v>
      </c>
      <c r="P53" s="44"/>
      <c r="Q53" s="38">
        <f t="shared" si="27"/>
        <v>0</v>
      </c>
      <c r="R53" s="44"/>
      <c r="S53" s="45">
        <f t="shared" si="3"/>
        <v>0</v>
      </c>
      <c r="U53" s="41">
        <f t="shared" si="4"/>
        <v>0</v>
      </c>
      <c r="V53" s="41">
        <f t="shared" si="5"/>
        <v>0</v>
      </c>
      <c r="W53" s="41">
        <f t="shared" si="6"/>
        <v>0</v>
      </c>
      <c r="X53" s="41">
        <f t="shared" si="7"/>
        <v>0</v>
      </c>
      <c r="Y53" s="41">
        <f t="shared" si="8"/>
        <v>0</v>
      </c>
      <c r="Z53" s="41">
        <f t="shared" si="9"/>
        <v>0</v>
      </c>
      <c r="AA53" s="41">
        <f t="shared" si="10"/>
        <v>0</v>
      </c>
      <c r="AB53" s="41">
        <f t="shared" si="11"/>
        <v>0</v>
      </c>
      <c r="AC53" s="41">
        <f t="shared" si="12"/>
        <v>0</v>
      </c>
      <c r="AD53" s="41">
        <f t="shared" si="13"/>
        <v>0</v>
      </c>
      <c r="AE53" s="42">
        <f t="shared" si="14"/>
        <v>0</v>
      </c>
    </row>
    <row r="54" spans="2:31" x14ac:dyDescent="0.25">
      <c r="B54" s="46" t="s">
        <v>199</v>
      </c>
      <c r="C54" s="47" t="s">
        <v>200</v>
      </c>
      <c r="D54" s="74"/>
      <c r="E54" s="28" t="s">
        <v>201</v>
      </c>
      <c r="F54" s="44"/>
      <c r="G54" s="44"/>
      <c r="H54" s="39">
        <f t="shared" si="1"/>
        <v>0</v>
      </c>
      <c r="I54" s="44"/>
      <c r="J54" s="44"/>
      <c r="K54" s="44"/>
      <c r="L54" s="44"/>
      <c r="M54" s="44"/>
      <c r="N54" s="44"/>
      <c r="O54" s="39">
        <f t="shared" si="2"/>
        <v>0</v>
      </c>
      <c r="P54" s="44"/>
      <c r="Q54" s="38">
        <f t="shared" si="27"/>
        <v>0</v>
      </c>
      <c r="R54" s="44"/>
      <c r="S54" s="45">
        <f t="shared" si="3"/>
        <v>0</v>
      </c>
      <c r="U54" s="41">
        <f t="shared" si="4"/>
        <v>0</v>
      </c>
      <c r="V54" s="41">
        <f t="shared" si="5"/>
        <v>0</v>
      </c>
      <c r="W54" s="41">
        <f t="shared" si="6"/>
        <v>0</v>
      </c>
      <c r="X54" s="41">
        <f t="shared" si="7"/>
        <v>0</v>
      </c>
      <c r="Y54" s="41">
        <f t="shared" si="8"/>
        <v>0</v>
      </c>
      <c r="Z54" s="41">
        <f t="shared" si="9"/>
        <v>0</v>
      </c>
      <c r="AA54" s="41">
        <f t="shared" si="10"/>
        <v>0</v>
      </c>
      <c r="AB54" s="41">
        <f t="shared" si="11"/>
        <v>0</v>
      </c>
      <c r="AC54" s="41">
        <f t="shared" si="12"/>
        <v>0</v>
      </c>
      <c r="AD54" s="41">
        <f t="shared" si="13"/>
        <v>0</v>
      </c>
      <c r="AE54" s="42">
        <f t="shared" si="14"/>
        <v>0</v>
      </c>
    </row>
    <row r="55" spans="2:31" x14ac:dyDescent="0.25">
      <c r="B55" s="46" t="s">
        <v>202</v>
      </c>
      <c r="C55" s="47" t="s">
        <v>203</v>
      </c>
      <c r="D55" s="47" t="s">
        <v>204</v>
      </c>
      <c r="E55" s="28" t="s">
        <v>205</v>
      </c>
      <c r="F55" s="44"/>
      <c r="G55" s="44"/>
      <c r="H55" s="39">
        <f t="shared" si="1"/>
        <v>0</v>
      </c>
      <c r="I55" s="44"/>
      <c r="J55" s="44"/>
      <c r="K55" s="44"/>
      <c r="L55" s="44"/>
      <c r="M55" s="44"/>
      <c r="N55" s="44"/>
      <c r="O55" s="39">
        <f t="shared" si="2"/>
        <v>0</v>
      </c>
      <c r="P55" s="44"/>
      <c r="Q55" s="38">
        <f t="shared" si="27"/>
        <v>0</v>
      </c>
      <c r="R55" s="44"/>
      <c r="S55" s="45">
        <f t="shared" si="3"/>
        <v>0</v>
      </c>
      <c r="U55" s="41">
        <f t="shared" si="4"/>
        <v>0</v>
      </c>
      <c r="V55" s="41">
        <f t="shared" si="5"/>
        <v>0</v>
      </c>
      <c r="W55" s="41">
        <f t="shared" si="6"/>
        <v>0</v>
      </c>
      <c r="X55" s="41">
        <f t="shared" si="7"/>
        <v>0</v>
      </c>
      <c r="Y55" s="41">
        <f t="shared" si="8"/>
        <v>0</v>
      </c>
      <c r="Z55" s="41">
        <f t="shared" si="9"/>
        <v>0</v>
      </c>
      <c r="AA55" s="41">
        <f t="shared" si="10"/>
        <v>0</v>
      </c>
      <c r="AB55" s="41">
        <f t="shared" si="11"/>
        <v>0</v>
      </c>
      <c r="AC55" s="41">
        <f t="shared" si="12"/>
        <v>0</v>
      </c>
      <c r="AD55" s="41">
        <f t="shared" si="13"/>
        <v>0</v>
      </c>
      <c r="AE55" s="42">
        <f t="shared" si="14"/>
        <v>0</v>
      </c>
    </row>
    <row r="56" spans="2:31" x14ac:dyDescent="0.25">
      <c r="B56" s="46" t="s">
        <v>206</v>
      </c>
      <c r="C56" s="47" t="s">
        <v>207</v>
      </c>
      <c r="D56" s="47" t="s">
        <v>208</v>
      </c>
      <c r="E56" s="28" t="s">
        <v>209</v>
      </c>
      <c r="F56" s="44"/>
      <c r="G56" s="44"/>
      <c r="H56" s="39">
        <f t="shared" si="1"/>
        <v>0</v>
      </c>
      <c r="I56" s="44"/>
      <c r="J56" s="44"/>
      <c r="K56" s="44"/>
      <c r="L56" s="44"/>
      <c r="M56" s="44"/>
      <c r="N56" s="44"/>
      <c r="O56" s="39">
        <f t="shared" si="2"/>
        <v>0</v>
      </c>
      <c r="P56" s="44"/>
      <c r="Q56" s="38">
        <f t="shared" si="27"/>
        <v>0</v>
      </c>
      <c r="R56" s="44"/>
      <c r="S56" s="45">
        <f t="shared" si="3"/>
        <v>0</v>
      </c>
      <c r="U56" s="41">
        <f t="shared" si="4"/>
        <v>0</v>
      </c>
      <c r="V56" s="41">
        <f t="shared" si="5"/>
        <v>0</v>
      </c>
      <c r="W56" s="41">
        <f t="shared" si="6"/>
        <v>0</v>
      </c>
      <c r="X56" s="41">
        <f t="shared" si="7"/>
        <v>0</v>
      </c>
      <c r="Y56" s="41">
        <f t="shared" si="8"/>
        <v>0</v>
      </c>
      <c r="Z56" s="41">
        <f t="shared" si="9"/>
        <v>0</v>
      </c>
      <c r="AA56" s="41">
        <f t="shared" si="10"/>
        <v>0</v>
      </c>
      <c r="AB56" s="41">
        <f t="shared" si="11"/>
        <v>0</v>
      </c>
      <c r="AC56" s="41">
        <f t="shared" si="12"/>
        <v>0</v>
      </c>
      <c r="AD56" s="41">
        <f t="shared" si="13"/>
        <v>0</v>
      </c>
      <c r="AE56" s="42">
        <f t="shared" si="14"/>
        <v>0</v>
      </c>
    </row>
    <row r="57" spans="2:31" x14ac:dyDescent="0.25">
      <c r="B57" s="46" t="s">
        <v>210</v>
      </c>
      <c r="C57" s="47" t="s">
        <v>211</v>
      </c>
      <c r="D57" s="47" t="s">
        <v>212</v>
      </c>
      <c r="E57" s="28" t="s">
        <v>213</v>
      </c>
      <c r="F57" s="44"/>
      <c r="G57" s="44"/>
      <c r="H57" s="39">
        <f t="shared" si="1"/>
        <v>0</v>
      </c>
      <c r="I57" s="44"/>
      <c r="J57" s="44"/>
      <c r="K57" s="44"/>
      <c r="L57" s="44"/>
      <c r="M57" s="44"/>
      <c r="N57" s="44"/>
      <c r="O57" s="39">
        <f t="shared" si="2"/>
        <v>0</v>
      </c>
      <c r="P57" s="44"/>
      <c r="Q57" s="38">
        <f t="shared" si="27"/>
        <v>0</v>
      </c>
      <c r="R57" s="44"/>
      <c r="S57" s="45">
        <f t="shared" si="3"/>
        <v>0</v>
      </c>
      <c r="U57" s="41">
        <f t="shared" si="4"/>
        <v>0</v>
      </c>
      <c r="V57" s="41">
        <f t="shared" si="5"/>
        <v>0</v>
      </c>
      <c r="W57" s="41">
        <f t="shared" si="6"/>
        <v>0</v>
      </c>
      <c r="X57" s="41">
        <f t="shared" si="7"/>
        <v>0</v>
      </c>
      <c r="Y57" s="41">
        <f t="shared" si="8"/>
        <v>0</v>
      </c>
      <c r="Z57" s="41">
        <f t="shared" si="9"/>
        <v>0</v>
      </c>
      <c r="AA57" s="41">
        <f t="shared" si="10"/>
        <v>0</v>
      </c>
      <c r="AB57" s="41">
        <f t="shared" si="11"/>
        <v>0</v>
      </c>
      <c r="AC57" s="41">
        <f t="shared" si="12"/>
        <v>0</v>
      </c>
      <c r="AD57" s="41">
        <f t="shared" si="13"/>
        <v>0</v>
      </c>
      <c r="AE57" s="42">
        <f t="shared" si="14"/>
        <v>0</v>
      </c>
    </row>
    <row r="58" spans="2:31" ht="25.5" customHeight="1" x14ac:dyDescent="0.25">
      <c r="B58" s="46" t="s">
        <v>214</v>
      </c>
      <c r="C58" s="47" t="s">
        <v>215</v>
      </c>
      <c r="D58" s="47" t="s">
        <v>216</v>
      </c>
      <c r="E58" s="28" t="s">
        <v>217</v>
      </c>
      <c r="F58" s="44"/>
      <c r="G58" s="44"/>
      <c r="H58" s="39">
        <f t="shared" si="1"/>
        <v>0</v>
      </c>
      <c r="I58" s="44"/>
      <c r="J58" s="44"/>
      <c r="K58" s="44"/>
      <c r="L58" s="44"/>
      <c r="M58" s="44"/>
      <c r="N58" s="44"/>
      <c r="O58" s="39">
        <f t="shared" si="2"/>
        <v>0</v>
      </c>
      <c r="P58" s="44"/>
      <c r="Q58" s="38">
        <f t="shared" si="27"/>
        <v>0</v>
      </c>
      <c r="R58" s="44"/>
      <c r="S58" s="45">
        <f t="shared" si="3"/>
        <v>0</v>
      </c>
      <c r="U58" s="41">
        <f t="shared" si="4"/>
        <v>0</v>
      </c>
      <c r="V58" s="41">
        <f t="shared" si="5"/>
        <v>0</v>
      </c>
      <c r="W58" s="41">
        <f t="shared" si="6"/>
        <v>0</v>
      </c>
      <c r="X58" s="41">
        <f t="shared" si="7"/>
        <v>0</v>
      </c>
      <c r="Y58" s="41">
        <f t="shared" si="8"/>
        <v>0</v>
      </c>
      <c r="Z58" s="41">
        <f t="shared" si="9"/>
        <v>0</v>
      </c>
      <c r="AA58" s="41">
        <f t="shared" si="10"/>
        <v>0</v>
      </c>
      <c r="AB58" s="41">
        <f t="shared" si="11"/>
        <v>0</v>
      </c>
      <c r="AC58" s="41">
        <f t="shared" si="12"/>
        <v>0</v>
      </c>
      <c r="AD58" s="41">
        <f t="shared" si="13"/>
        <v>0</v>
      </c>
      <c r="AE58" s="42">
        <f t="shared" si="14"/>
        <v>0</v>
      </c>
    </row>
    <row r="59" spans="2:31" x14ac:dyDescent="0.25">
      <c r="B59" s="46" t="s">
        <v>218</v>
      </c>
      <c r="C59" s="47" t="s">
        <v>219</v>
      </c>
      <c r="D59" s="47" t="s">
        <v>220</v>
      </c>
      <c r="E59" s="28" t="s">
        <v>221</v>
      </c>
      <c r="F59" s="44"/>
      <c r="G59" s="44"/>
      <c r="H59" s="39">
        <f t="shared" si="1"/>
        <v>0</v>
      </c>
      <c r="I59" s="44"/>
      <c r="J59" s="44"/>
      <c r="K59" s="44"/>
      <c r="L59" s="44"/>
      <c r="M59" s="44"/>
      <c r="N59" s="44"/>
      <c r="O59" s="39">
        <f t="shared" si="2"/>
        <v>0</v>
      </c>
      <c r="P59" s="44"/>
      <c r="Q59" s="38">
        <f t="shared" si="27"/>
        <v>0</v>
      </c>
      <c r="R59" s="44"/>
      <c r="S59" s="45">
        <f t="shared" si="3"/>
        <v>0</v>
      </c>
      <c r="U59" s="41">
        <f t="shared" si="4"/>
        <v>0</v>
      </c>
      <c r="V59" s="41">
        <f t="shared" si="5"/>
        <v>0</v>
      </c>
      <c r="W59" s="41">
        <f t="shared" si="6"/>
        <v>0</v>
      </c>
      <c r="X59" s="41">
        <f t="shared" si="7"/>
        <v>0</v>
      </c>
      <c r="Y59" s="41">
        <f t="shared" si="8"/>
        <v>0</v>
      </c>
      <c r="Z59" s="41">
        <f t="shared" si="9"/>
        <v>0</v>
      </c>
      <c r="AA59" s="41">
        <f t="shared" si="10"/>
        <v>0</v>
      </c>
      <c r="AB59" s="41">
        <f t="shared" si="11"/>
        <v>0</v>
      </c>
      <c r="AC59" s="41">
        <f t="shared" si="12"/>
        <v>0</v>
      </c>
      <c r="AD59" s="41">
        <f t="shared" si="13"/>
        <v>0</v>
      </c>
      <c r="AE59" s="42">
        <f t="shared" si="14"/>
        <v>0</v>
      </c>
    </row>
    <row r="60" spans="2:31" s="56" customFormat="1" ht="36" x14ac:dyDescent="0.25">
      <c r="B60" s="51" t="s">
        <v>222</v>
      </c>
      <c r="C60" s="52"/>
      <c r="D60" s="52"/>
      <c r="E60" s="53"/>
      <c r="F60" s="54">
        <f>F30-(F31+F39+F45+F47+F48+F49+F50+F51+F52+F53+F55+F56+F57+F58+F59)</f>
        <v>0</v>
      </c>
      <c r="G60" s="54">
        <f>G30-(G31+G39+G45+G47+G48+G49+G50+G51+G52+G53+G55+G56+G57+G58+G59)</f>
        <v>0</v>
      </c>
      <c r="H60" s="55">
        <f t="shared" si="1"/>
        <v>0</v>
      </c>
      <c r="I60" s="54">
        <f t="shared" ref="I60:N60" si="28">I30-(I31+I39+I45+I47+I48+I49+I50+I51+I52+I53+I55+I56+I57+I58+I59)</f>
        <v>0</v>
      </c>
      <c r="J60" s="54">
        <f t="shared" si="28"/>
        <v>0</v>
      </c>
      <c r="K60" s="54">
        <f t="shared" si="28"/>
        <v>0</v>
      </c>
      <c r="L60" s="54">
        <f t="shared" si="28"/>
        <v>0</v>
      </c>
      <c r="M60" s="54">
        <f t="shared" si="28"/>
        <v>0</v>
      </c>
      <c r="N60" s="54">
        <f t="shared" si="28"/>
        <v>0</v>
      </c>
      <c r="O60" s="55">
        <f t="shared" si="2"/>
        <v>0</v>
      </c>
      <c r="P60" s="54">
        <f>P30-(P31+P39+P45+P47+P48+P49+P50+P51+P52+P53+P55+P56+P57+P58+P59)</f>
        <v>0</v>
      </c>
      <c r="Q60" s="54">
        <f>Q30-(Q31+Q39+Q45+Q47+Q48+Q49+Q50+Q51+Q52+Q53+Q55+Q56+Q57+Q58+Q59)</f>
        <v>0</v>
      </c>
      <c r="R60" s="54">
        <f>R30-(R31+R39+R45+R47+R48+R49+R50+R51+R52+R53+R55+R56+R57+R58+R59)</f>
        <v>0</v>
      </c>
      <c r="S60" s="55">
        <f t="shared" si="3"/>
        <v>0</v>
      </c>
      <c r="U60" s="41">
        <f t="shared" si="4"/>
        <v>0</v>
      </c>
      <c r="V60" s="41">
        <f t="shared" si="5"/>
        <v>0</v>
      </c>
      <c r="W60" s="41">
        <f t="shared" si="6"/>
        <v>0</v>
      </c>
      <c r="X60" s="41">
        <f t="shared" si="7"/>
        <v>0</v>
      </c>
      <c r="Y60" s="41">
        <f t="shared" si="8"/>
        <v>0</v>
      </c>
      <c r="Z60" s="41">
        <f t="shared" si="9"/>
        <v>0</v>
      </c>
      <c r="AA60" s="41">
        <f t="shared" si="10"/>
        <v>0</v>
      </c>
      <c r="AB60" s="41">
        <f t="shared" si="11"/>
        <v>0</v>
      </c>
      <c r="AC60" s="41">
        <f t="shared" si="12"/>
        <v>0</v>
      </c>
      <c r="AD60" s="41">
        <f t="shared" si="13"/>
        <v>0</v>
      </c>
      <c r="AE60" s="42">
        <f t="shared" si="14"/>
        <v>0</v>
      </c>
    </row>
    <row r="61" spans="2:31" ht="24" x14ac:dyDescent="0.25">
      <c r="B61" s="57" t="s">
        <v>223</v>
      </c>
      <c r="C61" s="36" t="s">
        <v>224</v>
      </c>
      <c r="D61" s="36" t="s">
        <v>225</v>
      </c>
      <c r="E61" s="37" t="s">
        <v>226</v>
      </c>
      <c r="F61" s="44"/>
      <c r="G61" s="44"/>
      <c r="H61" s="39">
        <f t="shared" si="1"/>
        <v>0</v>
      </c>
      <c r="I61" s="44"/>
      <c r="J61" s="44"/>
      <c r="K61" s="44"/>
      <c r="L61" s="44"/>
      <c r="M61" s="44"/>
      <c r="N61" s="44"/>
      <c r="O61" s="39">
        <f t="shared" si="2"/>
        <v>0</v>
      </c>
      <c r="P61" s="44"/>
      <c r="Q61" s="38">
        <f t="shared" ref="Q61:Q67" si="29">I61-P61</f>
        <v>0</v>
      </c>
      <c r="R61" s="44"/>
      <c r="S61" s="45">
        <f t="shared" si="3"/>
        <v>0</v>
      </c>
      <c r="U61" s="41">
        <f t="shared" si="4"/>
        <v>0</v>
      </c>
      <c r="V61" s="41">
        <f t="shared" si="5"/>
        <v>0</v>
      </c>
      <c r="W61" s="41">
        <f t="shared" si="6"/>
        <v>0</v>
      </c>
      <c r="X61" s="41">
        <f t="shared" si="7"/>
        <v>0</v>
      </c>
      <c r="Y61" s="41">
        <f t="shared" si="8"/>
        <v>0</v>
      </c>
      <c r="Z61" s="41">
        <f t="shared" si="9"/>
        <v>0</v>
      </c>
      <c r="AA61" s="41">
        <f t="shared" si="10"/>
        <v>0</v>
      </c>
      <c r="AB61" s="41">
        <f t="shared" si="11"/>
        <v>0</v>
      </c>
      <c r="AC61" s="41">
        <f t="shared" si="12"/>
        <v>0</v>
      </c>
      <c r="AD61" s="41">
        <f t="shared" si="13"/>
        <v>0</v>
      </c>
      <c r="AE61" s="42">
        <f t="shared" si="14"/>
        <v>0</v>
      </c>
    </row>
    <row r="62" spans="2:31" ht="49.5" customHeight="1" x14ac:dyDescent="0.25">
      <c r="B62" s="46" t="s">
        <v>227</v>
      </c>
      <c r="C62" s="47" t="s">
        <v>228</v>
      </c>
      <c r="D62" s="47" t="s">
        <v>229</v>
      </c>
      <c r="E62" s="28" t="s">
        <v>230</v>
      </c>
      <c r="F62" s="44"/>
      <c r="G62" s="44"/>
      <c r="H62" s="39">
        <f t="shared" si="1"/>
        <v>0</v>
      </c>
      <c r="I62" s="44"/>
      <c r="J62" s="44"/>
      <c r="K62" s="44"/>
      <c r="L62" s="44"/>
      <c r="M62" s="44"/>
      <c r="N62" s="44"/>
      <c r="O62" s="39">
        <f t="shared" si="2"/>
        <v>0</v>
      </c>
      <c r="P62" s="44"/>
      <c r="Q62" s="38">
        <f t="shared" si="29"/>
        <v>0</v>
      </c>
      <c r="R62" s="44"/>
      <c r="S62" s="45">
        <f t="shared" si="3"/>
        <v>0</v>
      </c>
      <c r="U62" s="41">
        <f t="shared" si="4"/>
        <v>0</v>
      </c>
      <c r="V62" s="41">
        <f t="shared" si="5"/>
        <v>0</v>
      </c>
      <c r="W62" s="41">
        <f t="shared" si="6"/>
        <v>0</v>
      </c>
      <c r="X62" s="41">
        <f t="shared" si="7"/>
        <v>0</v>
      </c>
      <c r="Y62" s="41">
        <f t="shared" si="8"/>
        <v>0</v>
      </c>
      <c r="Z62" s="41">
        <f t="shared" si="9"/>
        <v>0</v>
      </c>
      <c r="AA62" s="41">
        <f t="shared" si="10"/>
        <v>0</v>
      </c>
      <c r="AB62" s="41">
        <f t="shared" si="11"/>
        <v>0</v>
      </c>
      <c r="AC62" s="41">
        <f t="shared" si="12"/>
        <v>0</v>
      </c>
      <c r="AD62" s="41">
        <f t="shared" si="13"/>
        <v>0</v>
      </c>
      <c r="AE62" s="42">
        <f t="shared" si="14"/>
        <v>0</v>
      </c>
    </row>
    <row r="63" spans="2:31" ht="45.75" customHeight="1" x14ac:dyDescent="0.25">
      <c r="B63" s="75" t="s">
        <v>231</v>
      </c>
      <c r="C63" s="76" t="s">
        <v>232</v>
      </c>
      <c r="D63" s="76" t="s">
        <v>233</v>
      </c>
      <c r="E63" s="28" t="s">
        <v>234</v>
      </c>
      <c r="F63" s="44"/>
      <c r="G63" s="44"/>
      <c r="H63" s="39">
        <f t="shared" si="1"/>
        <v>0</v>
      </c>
      <c r="I63" s="44"/>
      <c r="J63" s="44"/>
      <c r="K63" s="44"/>
      <c r="L63" s="44"/>
      <c r="M63" s="44"/>
      <c r="N63" s="44"/>
      <c r="O63" s="39">
        <f t="shared" si="2"/>
        <v>0</v>
      </c>
      <c r="P63" s="44"/>
      <c r="Q63" s="38">
        <f t="shared" si="29"/>
        <v>0</v>
      </c>
      <c r="R63" s="44"/>
      <c r="S63" s="45">
        <f t="shared" si="3"/>
        <v>0</v>
      </c>
      <c r="U63" s="41">
        <f t="shared" si="4"/>
        <v>0</v>
      </c>
      <c r="V63" s="41">
        <f t="shared" si="5"/>
        <v>0</v>
      </c>
      <c r="W63" s="41">
        <f t="shared" si="6"/>
        <v>0</v>
      </c>
      <c r="X63" s="41">
        <f t="shared" si="7"/>
        <v>0</v>
      </c>
      <c r="Y63" s="41">
        <f t="shared" si="8"/>
        <v>0</v>
      </c>
      <c r="Z63" s="41">
        <f t="shared" si="9"/>
        <v>0</v>
      </c>
      <c r="AA63" s="41">
        <f t="shared" si="10"/>
        <v>0</v>
      </c>
      <c r="AB63" s="41">
        <f t="shared" si="11"/>
        <v>0</v>
      </c>
      <c r="AC63" s="41">
        <f t="shared" si="12"/>
        <v>0</v>
      </c>
      <c r="AD63" s="41">
        <f t="shared" si="13"/>
        <v>0</v>
      </c>
      <c r="AE63" s="42">
        <f t="shared" si="14"/>
        <v>0</v>
      </c>
    </row>
    <row r="64" spans="2:31" x14ac:dyDescent="0.25">
      <c r="B64" s="57" t="s">
        <v>235</v>
      </c>
      <c r="C64" s="36" t="s">
        <v>236</v>
      </c>
      <c r="D64" s="36" t="s">
        <v>237</v>
      </c>
      <c r="E64" s="37" t="s">
        <v>238</v>
      </c>
      <c r="F64" s="44"/>
      <c r="G64" s="44"/>
      <c r="H64" s="39">
        <f t="shared" si="1"/>
        <v>0</v>
      </c>
      <c r="I64" s="44"/>
      <c r="J64" s="44"/>
      <c r="K64" s="44"/>
      <c r="L64" s="44"/>
      <c r="M64" s="44"/>
      <c r="N64" s="44"/>
      <c r="O64" s="39">
        <f t="shared" si="2"/>
        <v>0</v>
      </c>
      <c r="P64" s="44"/>
      <c r="Q64" s="38">
        <f t="shared" si="29"/>
        <v>0</v>
      </c>
      <c r="R64" s="44"/>
      <c r="S64" s="45">
        <f t="shared" si="3"/>
        <v>0</v>
      </c>
      <c r="U64" s="41">
        <f t="shared" si="4"/>
        <v>0</v>
      </c>
      <c r="V64" s="41">
        <f t="shared" si="5"/>
        <v>0</v>
      </c>
      <c r="W64" s="41">
        <f t="shared" si="6"/>
        <v>0</v>
      </c>
      <c r="X64" s="41">
        <f t="shared" si="7"/>
        <v>0</v>
      </c>
      <c r="Y64" s="41">
        <f t="shared" si="8"/>
        <v>0</v>
      </c>
      <c r="Z64" s="41">
        <f t="shared" si="9"/>
        <v>0</v>
      </c>
      <c r="AA64" s="41">
        <f t="shared" si="10"/>
        <v>0</v>
      </c>
      <c r="AB64" s="41">
        <f t="shared" si="11"/>
        <v>0</v>
      </c>
      <c r="AC64" s="41">
        <f t="shared" si="12"/>
        <v>0</v>
      </c>
      <c r="AD64" s="41">
        <f t="shared" si="13"/>
        <v>0</v>
      </c>
      <c r="AE64" s="42">
        <f t="shared" si="14"/>
        <v>0</v>
      </c>
    </row>
    <row r="65" spans="2:31" ht="36" x14ac:dyDescent="0.25">
      <c r="B65" s="46" t="s">
        <v>239</v>
      </c>
      <c r="C65" s="47" t="s">
        <v>240</v>
      </c>
      <c r="D65" s="47" t="s">
        <v>241</v>
      </c>
      <c r="E65" s="28" t="s">
        <v>242</v>
      </c>
      <c r="F65" s="48"/>
      <c r="G65" s="44"/>
      <c r="H65" s="39">
        <f t="shared" si="1"/>
        <v>0</v>
      </c>
      <c r="I65" s="44"/>
      <c r="J65" s="48"/>
      <c r="K65" s="44"/>
      <c r="L65" s="49"/>
      <c r="M65" s="49"/>
      <c r="N65" s="44"/>
      <c r="O65" s="39">
        <f t="shared" si="2"/>
        <v>0</v>
      </c>
      <c r="P65" s="44"/>
      <c r="Q65" s="38">
        <f t="shared" si="29"/>
        <v>0</v>
      </c>
      <c r="R65" s="44"/>
      <c r="S65" s="45">
        <f t="shared" si="3"/>
        <v>0</v>
      </c>
      <c r="U65" s="41">
        <f t="shared" si="4"/>
        <v>0</v>
      </c>
      <c r="V65" s="41">
        <f t="shared" si="5"/>
        <v>0</v>
      </c>
      <c r="W65" s="41">
        <f t="shared" si="6"/>
        <v>0</v>
      </c>
      <c r="X65" s="41">
        <f t="shared" si="7"/>
        <v>0</v>
      </c>
      <c r="Y65" s="41">
        <f t="shared" si="8"/>
        <v>0</v>
      </c>
      <c r="Z65" s="41">
        <f t="shared" si="9"/>
        <v>0</v>
      </c>
      <c r="AA65" s="41">
        <f t="shared" si="10"/>
        <v>0</v>
      </c>
      <c r="AB65" s="41">
        <f t="shared" si="11"/>
        <v>0</v>
      </c>
      <c r="AC65" s="41">
        <f t="shared" si="12"/>
        <v>0</v>
      </c>
      <c r="AD65" s="41">
        <f t="shared" si="13"/>
        <v>0</v>
      </c>
      <c r="AE65" s="42">
        <f t="shared" si="14"/>
        <v>0</v>
      </c>
    </row>
    <row r="66" spans="2:31" ht="24" x14ac:dyDescent="0.25">
      <c r="B66" s="58" t="s">
        <v>243</v>
      </c>
      <c r="C66" s="47" t="s">
        <v>244</v>
      </c>
      <c r="D66" s="47" t="s">
        <v>245</v>
      </c>
      <c r="E66" s="28" t="s">
        <v>246</v>
      </c>
      <c r="F66" s="48"/>
      <c r="G66" s="44"/>
      <c r="H66" s="39">
        <f t="shared" si="1"/>
        <v>0</v>
      </c>
      <c r="I66" s="44"/>
      <c r="J66" s="48"/>
      <c r="K66" s="44"/>
      <c r="L66" s="44"/>
      <c r="M66" s="44"/>
      <c r="N66" s="44"/>
      <c r="O66" s="39">
        <f t="shared" si="2"/>
        <v>0</v>
      </c>
      <c r="P66" s="44"/>
      <c r="Q66" s="38">
        <f t="shared" si="29"/>
        <v>0</v>
      </c>
      <c r="R66" s="44"/>
      <c r="S66" s="45">
        <f t="shared" si="3"/>
        <v>0</v>
      </c>
      <c r="U66" s="41">
        <f t="shared" si="4"/>
        <v>0</v>
      </c>
      <c r="V66" s="41">
        <f t="shared" si="5"/>
        <v>0</v>
      </c>
      <c r="W66" s="41">
        <f t="shared" si="6"/>
        <v>0</v>
      </c>
      <c r="X66" s="41">
        <f t="shared" si="7"/>
        <v>0</v>
      </c>
      <c r="Y66" s="41">
        <f t="shared" si="8"/>
        <v>0</v>
      </c>
      <c r="Z66" s="41">
        <f t="shared" si="9"/>
        <v>0</v>
      </c>
      <c r="AA66" s="41">
        <f t="shared" si="10"/>
        <v>0</v>
      </c>
      <c r="AB66" s="41">
        <f t="shared" si="11"/>
        <v>0</v>
      </c>
      <c r="AC66" s="41">
        <f t="shared" si="12"/>
        <v>0</v>
      </c>
      <c r="AD66" s="41">
        <f t="shared" si="13"/>
        <v>0</v>
      </c>
      <c r="AE66" s="42">
        <f t="shared" si="14"/>
        <v>0</v>
      </c>
    </row>
    <row r="67" spans="2:31" x14ac:dyDescent="0.25">
      <c r="B67" s="58" t="s">
        <v>247</v>
      </c>
      <c r="C67" s="47" t="s">
        <v>248</v>
      </c>
      <c r="D67" s="47" t="s">
        <v>249</v>
      </c>
      <c r="E67" s="28" t="s">
        <v>250</v>
      </c>
      <c r="F67" s="48"/>
      <c r="G67" s="44"/>
      <c r="H67" s="39">
        <f t="shared" si="1"/>
        <v>0</v>
      </c>
      <c r="I67" s="44"/>
      <c r="J67" s="48"/>
      <c r="K67" s="44"/>
      <c r="L67" s="44"/>
      <c r="M67" s="44"/>
      <c r="N67" s="44"/>
      <c r="O67" s="39">
        <f t="shared" si="2"/>
        <v>0</v>
      </c>
      <c r="P67" s="44"/>
      <c r="Q67" s="38">
        <f t="shared" si="29"/>
        <v>0</v>
      </c>
      <c r="R67" s="44"/>
      <c r="S67" s="45">
        <f t="shared" si="3"/>
        <v>0</v>
      </c>
      <c r="U67" s="41">
        <f t="shared" si="4"/>
        <v>0</v>
      </c>
      <c r="V67" s="41">
        <f t="shared" si="5"/>
        <v>0</v>
      </c>
      <c r="W67" s="41">
        <f t="shared" si="6"/>
        <v>0</v>
      </c>
      <c r="X67" s="41">
        <f t="shared" si="7"/>
        <v>0</v>
      </c>
      <c r="Y67" s="41">
        <f t="shared" si="8"/>
        <v>0</v>
      </c>
      <c r="Z67" s="41">
        <f t="shared" si="9"/>
        <v>0</v>
      </c>
      <c r="AA67" s="41">
        <f t="shared" si="10"/>
        <v>0</v>
      </c>
      <c r="AB67" s="41">
        <f t="shared" si="11"/>
        <v>0</v>
      </c>
      <c r="AC67" s="41">
        <f t="shared" si="12"/>
        <v>0</v>
      </c>
      <c r="AD67" s="41">
        <f t="shared" si="13"/>
        <v>0</v>
      </c>
      <c r="AE67" s="42">
        <f t="shared" si="14"/>
        <v>0</v>
      </c>
    </row>
    <row r="68" spans="2:31" s="56" customFormat="1" x14ac:dyDescent="0.25">
      <c r="B68" s="59" t="s">
        <v>251</v>
      </c>
      <c r="C68" s="52"/>
      <c r="D68" s="52"/>
      <c r="E68" s="53"/>
      <c r="F68" s="54">
        <f>F65-(F66+F67)</f>
        <v>0</v>
      </c>
      <c r="G68" s="54">
        <f>G65-(G66+G67)</f>
        <v>0</v>
      </c>
      <c r="H68" s="55">
        <f t="shared" si="1"/>
        <v>0</v>
      </c>
      <c r="I68" s="54">
        <f t="shared" ref="I68:N68" si="30">I65-(I66+I67)</f>
        <v>0</v>
      </c>
      <c r="J68" s="54">
        <f t="shared" si="30"/>
        <v>0</v>
      </c>
      <c r="K68" s="54">
        <f t="shared" si="30"/>
        <v>0</v>
      </c>
      <c r="L68" s="54">
        <f t="shared" si="30"/>
        <v>0</v>
      </c>
      <c r="M68" s="54">
        <f t="shared" si="30"/>
        <v>0</v>
      </c>
      <c r="N68" s="54">
        <f t="shared" si="30"/>
        <v>0</v>
      </c>
      <c r="O68" s="55">
        <f t="shared" si="2"/>
        <v>0</v>
      </c>
      <c r="P68" s="54">
        <f>P65-(P66+P67)</f>
        <v>0</v>
      </c>
      <c r="Q68" s="54">
        <f>Q65-(Q66+Q67)</f>
        <v>0</v>
      </c>
      <c r="R68" s="54">
        <f>R65-(R66+R67)</f>
        <v>0</v>
      </c>
      <c r="S68" s="55">
        <f t="shared" si="3"/>
        <v>0</v>
      </c>
      <c r="U68" s="41">
        <f t="shared" si="4"/>
        <v>0</v>
      </c>
      <c r="V68" s="41">
        <f t="shared" si="5"/>
        <v>0</v>
      </c>
      <c r="W68" s="41">
        <f t="shared" si="6"/>
        <v>0</v>
      </c>
      <c r="X68" s="41">
        <f t="shared" si="7"/>
        <v>0</v>
      </c>
      <c r="Y68" s="41">
        <f t="shared" si="8"/>
        <v>0</v>
      </c>
      <c r="Z68" s="41">
        <f t="shared" si="9"/>
        <v>0</v>
      </c>
      <c r="AA68" s="41">
        <f t="shared" si="10"/>
        <v>0</v>
      </c>
      <c r="AB68" s="41">
        <f t="shared" si="11"/>
        <v>0</v>
      </c>
      <c r="AC68" s="41">
        <f t="shared" si="12"/>
        <v>0</v>
      </c>
      <c r="AD68" s="41">
        <f t="shared" si="13"/>
        <v>0</v>
      </c>
      <c r="AE68" s="42">
        <f t="shared" si="14"/>
        <v>0</v>
      </c>
    </row>
    <row r="69" spans="2:31" ht="36" x14ac:dyDescent="0.25">
      <c r="B69" s="46" t="s">
        <v>252</v>
      </c>
      <c r="C69" s="47" t="s">
        <v>253</v>
      </c>
      <c r="D69" s="47" t="s">
        <v>254</v>
      </c>
      <c r="E69" s="28" t="s">
        <v>255</v>
      </c>
      <c r="F69" s="44"/>
      <c r="G69" s="44"/>
      <c r="H69" s="39">
        <f t="shared" si="1"/>
        <v>0</v>
      </c>
      <c r="I69" s="44"/>
      <c r="J69" s="44"/>
      <c r="K69" s="44"/>
      <c r="L69" s="44"/>
      <c r="M69" s="44"/>
      <c r="N69" s="44"/>
      <c r="O69" s="39">
        <f t="shared" si="2"/>
        <v>0</v>
      </c>
      <c r="P69" s="44"/>
      <c r="Q69" s="38">
        <f>I69-P69</f>
        <v>0</v>
      </c>
      <c r="R69" s="44"/>
      <c r="S69" s="45">
        <f t="shared" si="3"/>
        <v>0</v>
      </c>
      <c r="U69" s="41">
        <f t="shared" si="4"/>
        <v>0</v>
      </c>
      <c r="V69" s="41">
        <f t="shared" si="5"/>
        <v>0</v>
      </c>
      <c r="W69" s="41">
        <f t="shared" si="6"/>
        <v>0</v>
      </c>
      <c r="X69" s="41">
        <f t="shared" si="7"/>
        <v>0</v>
      </c>
      <c r="Y69" s="41">
        <f t="shared" si="8"/>
        <v>0</v>
      </c>
      <c r="Z69" s="41">
        <f t="shared" si="9"/>
        <v>0</v>
      </c>
      <c r="AA69" s="41">
        <f t="shared" si="10"/>
        <v>0</v>
      </c>
      <c r="AB69" s="41">
        <f t="shared" si="11"/>
        <v>0</v>
      </c>
      <c r="AC69" s="41">
        <f t="shared" si="12"/>
        <v>0</v>
      </c>
      <c r="AD69" s="41">
        <f t="shared" si="13"/>
        <v>0</v>
      </c>
      <c r="AE69" s="42">
        <f t="shared" si="14"/>
        <v>0</v>
      </c>
    </row>
    <row r="70" spans="2:31" ht="24" x14ac:dyDescent="0.25">
      <c r="B70" s="46" t="s">
        <v>256</v>
      </c>
      <c r="C70" s="47" t="s">
        <v>257</v>
      </c>
      <c r="D70" s="47" t="s">
        <v>258</v>
      </c>
      <c r="E70" s="28" t="s">
        <v>259</v>
      </c>
      <c r="F70" s="44"/>
      <c r="G70" s="44"/>
      <c r="H70" s="39">
        <f t="shared" si="1"/>
        <v>0</v>
      </c>
      <c r="I70" s="44"/>
      <c r="J70" s="44"/>
      <c r="K70" s="44"/>
      <c r="L70" s="44"/>
      <c r="M70" s="44"/>
      <c r="N70" s="44"/>
      <c r="O70" s="39">
        <f t="shared" si="2"/>
        <v>0</v>
      </c>
      <c r="P70" s="44"/>
      <c r="Q70" s="38">
        <f>I70-P70</f>
        <v>0</v>
      </c>
      <c r="R70" s="44"/>
      <c r="S70" s="45">
        <f t="shared" si="3"/>
        <v>0</v>
      </c>
      <c r="U70" s="41">
        <f t="shared" si="4"/>
        <v>0</v>
      </c>
      <c r="V70" s="41">
        <f t="shared" si="5"/>
        <v>0</v>
      </c>
      <c r="W70" s="41">
        <f t="shared" si="6"/>
        <v>0</v>
      </c>
      <c r="X70" s="41">
        <f t="shared" si="7"/>
        <v>0</v>
      </c>
      <c r="Y70" s="41">
        <f t="shared" si="8"/>
        <v>0</v>
      </c>
      <c r="Z70" s="41">
        <f t="shared" si="9"/>
        <v>0</v>
      </c>
      <c r="AA70" s="41">
        <f t="shared" si="10"/>
        <v>0</v>
      </c>
      <c r="AB70" s="41">
        <f t="shared" si="11"/>
        <v>0</v>
      </c>
      <c r="AC70" s="41">
        <f t="shared" si="12"/>
        <v>0</v>
      </c>
      <c r="AD70" s="41">
        <f t="shared" si="13"/>
        <v>0</v>
      </c>
      <c r="AE70" s="42">
        <f t="shared" si="14"/>
        <v>0</v>
      </c>
    </row>
    <row r="71" spans="2:31" ht="36" x14ac:dyDescent="0.25">
      <c r="B71" s="58" t="s">
        <v>260</v>
      </c>
      <c r="C71" s="47" t="s">
        <v>261</v>
      </c>
      <c r="D71" s="47" t="s">
        <v>262</v>
      </c>
      <c r="E71" s="28" t="s">
        <v>263</v>
      </c>
      <c r="F71" s="44"/>
      <c r="G71" s="44"/>
      <c r="H71" s="39">
        <f t="shared" si="1"/>
        <v>0</v>
      </c>
      <c r="I71" s="44"/>
      <c r="J71" s="44"/>
      <c r="K71" s="44"/>
      <c r="L71" s="44"/>
      <c r="M71" s="44"/>
      <c r="N71" s="44"/>
      <c r="O71" s="39">
        <f t="shared" si="2"/>
        <v>0</v>
      </c>
      <c r="P71" s="44"/>
      <c r="Q71" s="38">
        <f>I71-P71</f>
        <v>0</v>
      </c>
      <c r="R71" s="44"/>
      <c r="S71" s="45">
        <f t="shared" si="3"/>
        <v>0</v>
      </c>
      <c r="U71" s="41">
        <f t="shared" si="4"/>
        <v>0</v>
      </c>
      <c r="V71" s="41">
        <f t="shared" si="5"/>
        <v>0</v>
      </c>
      <c r="W71" s="41">
        <f t="shared" si="6"/>
        <v>0</v>
      </c>
      <c r="X71" s="41">
        <f t="shared" si="7"/>
        <v>0</v>
      </c>
      <c r="Y71" s="41">
        <f t="shared" si="8"/>
        <v>0</v>
      </c>
      <c r="Z71" s="41">
        <f t="shared" si="9"/>
        <v>0</v>
      </c>
      <c r="AA71" s="41">
        <f t="shared" si="10"/>
        <v>0</v>
      </c>
      <c r="AB71" s="41">
        <f t="shared" si="11"/>
        <v>0</v>
      </c>
      <c r="AC71" s="41">
        <f t="shared" si="12"/>
        <v>0</v>
      </c>
      <c r="AD71" s="41">
        <f t="shared" si="13"/>
        <v>0</v>
      </c>
      <c r="AE71" s="42">
        <f t="shared" si="14"/>
        <v>0</v>
      </c>
    </row>
    <row r="72" spans="2:31" s="56" customFormat="1" x14ac:dyDescent="0.25">
      <c r="B72" s="59" t="s">
        <v>264</v>
      </c>
      <c r="C72" s="52"/>
      <c r="D72" s="52"/>
      <c r="E72" s="53"/>
      <c r="F72" s="54">
        <f>F70-F71</f>
        <v>0</v>
      </c>
      <c r="G72" s="54">
        <f>G70-G71</f>
        <v>0</v>
      </c>
      <c r="H72" s="55">
        <f t="shared" ref="H72:H135" si="31">F72-G72</f>
        <v>0</v>
      </c>
      <c r="I72" s="54">
        <f t="shared" ref="I72:N72" si="32">I70-I71</f>
        <v>0</v>
      </c>
      <c r="J72" s="54">
        <f t="shared" si="32"/>
        <v>0</v>
      </c>
      <c r="K72" s="54">
        <f t="shared" si="32"/>
        <v>0</v>
      </c>
      <c r="L72" s="54">
        <f t="shared" si="32"/>
        <v>0</v>
      </c>
      <c r="M72" s="54">
        <f t="shared" si="32"/>
        <v>0</v>
      </c>
      <c r="N72" s="54">
        <f t="shared" si="32"/>
        <v>0</v>
      </c>
      <c r="O72" s="55">
        <f t="shared" ref="O72:O135" si="33">J72-N72</f>
        <v>0</v>
      </c>
      <c r="P72" s="54">
        <f>P70-P71</f>
        <v>0</v>
      </c>
      <c r="Q72" s="54">
        <f>Q70-Q71</f>
        <v>0</v>
      </c>
      <c r="R72" s="54">
        <f>R70-R71</f>
        <v>0</v>
      </c>
      <c r="S72" s="55">
        <f t="shared" ref="S72:S135" si="34">Q72-R72</f>
        <v>0</v>
      </c>
      <c r="U72" s="41">
        <f t="shared" si="4"/>
        <v>0</v>
      </c>
      <c r="V72" s="41">
        <f t="shared" si="5"/>
        <v>0</v>
      </c>
      <c r="W72" s="41">
        <f t="shared" si="6"/>
        <v>0</v>
      </c>
      <c r="X72" s="41">
        <f t="shared" si="7"/>
        <v>0</v>
      </c>
      <c r="Y72" s="41">
        <f t="shared" si="8"/>
        <v>0</v>
      </c>
      <c r="Z72" s="41">
        <f t="shared" si="9"/>
        <v>0</v>
      </c>
      <c r="AA72" s="41">
        <f t="shared" si="10"/>
        <v>0</v>
      </c>
      <c r="AB72" s="41">
        <f t="shared" si="11"/>
        <v>0</v>
      </c>
      <c r="AC72" s="41">
        <f t="shared" si="12"/>
        <v>0</v>
      </c>
      <c r="AD72" s="41">
        <f t="shared" si="13"/>
        <v>0</v>
      </c>
      <c r="AE72" s="42">
        <f t="shared" si="14"/>
        <v>0</v>
      </c>
    </row>
    <row r="73" spans="2:31" ht="24" x14ac:dyDescent="0.25">
      <c r="B73" s="46" t="s">
        <v>265</v>
      </c>
      <c r="C73" s="47" t="s">
        <v>266</v>
      </c>
      <c r="D73" s="47" t="s">
        <v>267</v>
      </c>
      <c r="E73" s="28" t="s">
        <v>268</v>
      </c>
      <c r="F73" s="44"/>
      <c r="G73" s="44"/>
      <c r="H73" s="39">
        <f t="shared" si="31"/>
        <v>0</v>
      </c>
      <c r="I73" s="44"/>
      <c r="J73" s="44"/>
      <c r="K73" s="44"/>
      <c r="L73" s="44"/>
      <c r="M73" s="44"/>
      <c r="N73" s="44"/>
      <c r="O73" s="39">
        <f t="shared" si="33"/>
        <v>0</v>
      </c>
      <c r="P73" s="44"/>
      <c r="Q73" s="38">
        <f>I73-P73</f>
        <v>0</v>
      </c>
      <c r="R73" s="44"/>
      <c r="S73" s="45">
        <f t="shared" si="34"/>
        <v>0</v>
      </c>
      <c r="U73" s="41">
        <f t="shared" ref="U73:U136" si="35">F73-I73</f>
        <v>0</v>
      </c>
      <c r="V73" s="41">
        <f t="shared" ref="V73:V136" si="36">F73-J73</f>
        <v>0</v>
      </c>
      <c r="W73" s="41">
        <f t="shared" ref="W73:W136" si="37">J73-K73</f>
        <v>0</v>
      </c>
      <c r="X73" s="41">
        <f t="shared" ref="X73:X136" si="38">J73-(L73+M73)</f>
        <v>0</v>
      </c>
      <c r="Y73" s="41">
        <f t="shared" ref="Y73:Y136" si="39">Q73-(I73-P73)</f>
        <v>0</v>
      </c>
      <c r="Z73" s="41">
        <f t="shared" ref="Z73:Z136" si="40">G73-N73</f>
        <v>0</v>
      </c>
      <c r="AA73" s="41">
        <f t="shared" ref="AA73:AA136" si="41">G73-R73</f>
        <v>0</v>
      </c>
      <c r="AB73" s="41">
        <f t="shared" ref="AB73:AB136" si="42">H73-O73</f>
        <v>0</v>
      </c>
      <c r="AC73" s="41">
        <f t="shared" ref="AC73:AC136" si="43">H73-S73</f>
        <v>0</v>
      </c>
      <c r="AD73" s="41">
        <f t="shared" ref="AD73:AD136" si="44">I73-K73</f>
        <v>0</v>
      </c>
      <c r="AE73" s="42">
        <f t="shared" ref="AE73:AE136" si="45">(F73-I73)-(J73-K73)</f>
        <v>0</v>
      </c>
    </row>
    <row r="74" spans="2:31" ht="24" x14ac:dyDescent="0.25">
      <c r="B74" s="46" t="s">
        <v>269</v>
      </c>
      <c r="C74" s="47" t="s">
        <v>270</v>
      </c>
      <c r="D74" s="47" t="s">
        <v>271</v>
      </c>
      <c r="E74" s="28" t="s">
        <v>272</v>
      </c>
      <c r="F74" s="44"/>
      <c r="G74" s="44"/>
      <c r="H74" s="39">
        <f t="shared" si="31"/>
        <v>0</v>
      </c>
      <c r="I74" s="44"/>
      <c r="J74" s="44"/>
      <c r="K74" s="44"/>
      <c r="L74" s="44"/>
      <c r="M74" s="44"/>
      <c r="N74" s="44"/>
      <c r="O74" s="39">
        <f t="shared" si="33"/>
        <v>0</v>
      </c>
      <c r="P74" s="44"/>
      <c r="Q74" s="38">
        <f>I74-P74</f>
        <v>0</v>
      </c>
      <c r="R74" s="44"/>
      <c r="S74" s="45">
        <f t="shared" si="34"/>
        <v>0</v>
      </c>
      <c r="U74" s="41">
        <f t="shared" si="35"/>
        <v>0</v>
      </c>
      <c r="V74" s="41">
        <f t="shared" si="36"/>
        <v>0</v>
      </c>
      <c r="W74" s="41">
        <f t="shared" si="37"/>
        <v>0</v>
      </c>
      <c r="X74" s="41">
        <f t="shared" si="38"/>
        <v>0</v>
      </c>
      <c r="Y74" s="41">
        <f t="shared" si="39"/>
        <v>0</v>
      </c>
      <c r="Z74" s="41">
        <f t="shared" si="40"/>
        <v>0</v>
      </c>
      <c r="AA74" s="41">
        <f t="shared" si="41"/>
        <v>0</v>
      </c>
      <c r="AB74" s="41">
        <f t="shared" si="42"/>
        <v>0</v>
      </c>
      <c r="AC74" s="41">
        <f t="shared" si="43"/>
        <v>0</v>
      </c>
      <c r="AD74" s="41">
        <f t="shared" si="44"/>
        <v>0</v>
      </c>
      <c r="AE74" s="42">
        <f t="shared" si="45"/>
        <v>0</v>
      </c>
    </row>
    <row r="75" spans="2:31" ht="24" x14ac:dyDescent="0.25">
      <c r="B75" s="58" t="s">
        <v>273</v>
      </c>
      <c r="C75" s="47" t="s">
        <v>274</v>
      </c>
      <c r="D75" s="47" t="s">
        <v>275</v>
      </c>
      <c r="E75" s="28" t="s">
        <v>276</v>
      </c>
      <c r="F75" s="44"/>
      <c r="G75" s="44"/>
      <c r="H75" s="39">
        <f t="shared" si="31"/>
        <v>0</v>
      </c>
      <c r="I75" s="44"/>
      <c r="J75" s="48"/>
      <c r="K75" s="44"/>
      <c r="L75" s="44"/>
      <c r="M75" s="44"/>
      <c r="N75" s="44"/>
      <c r="O75" s="39">
        <f t="shared" si="33"/>
        <v>0</v>
      </c>
      <c r="P75" s="44"/>
      <c r="Q75" s="38">
        <f>I75-P75</f>
        <v>0</v>
      </c>
      <c r="R75" s="44"/>
      <c r="S75" s="45">
        <f t="shared" si="34"/>
        <v>0</v>
      </c>
      <c r="U75" s="41">
        <f t="shared" si="35"/>
        <v>0</v>
      </c>
      <c r="V75" s="41">
        <f t="shared" si="36"/>
        <v>0</v>
      </c>
      <c r="W75" s="41">
        <f t="shared" si="37"/>
        <v>0</v>
      </c>
      <c r="X75" s="41">
        <f t="shared" si="38"/>
        <v>0</v>
      </c>
      <c r="Y75" s="41">
        <f t="shared" si="39"/>
        <v>0</v>
      </c>
      <c r="Z75" s="41">
        <f t="shared" si="40"/>
        <v>0</v>
      </c>
      <c r="AA75" s="41">
        <f t="shared" si="41"/>
        <v>0</v>
      </c>
      <c r="AB75" s="41">
        <f t="shared" si="42"/>
        <v>0</v>
      </c>
      <c r="AC75" s="41">
        <f t="shared" si="43"/>
        <v>0</v>
      </c>
      <c r="AD75" s="41">
        <f t="shared" si="44"/>
        <v>0</v>
      </c>
      <c r="AE75" s="42">
        <f t="shared" si="45"/>
        <v>0</v>
      </c>
    </row>
    <row r="76" spans="2:31" s="56" customFormat="1" x14ac:dyDescent="0.25">
      <c r="B76" s="59" t="s">
        <v>277</v>
      </c>
      <c r="C76" s="52"/>
      <c r="D76" s="52"/>
      <c r="E76" s="53"/>
      <c r="F76" s="54">
        <f>F74-F75</f>
        <v>0</v>
      </c>
      <c r="G76" s="54">
        <f>G74-G75</f>
        <v>0</v>
      </c>
      <c r="H76" s="55">
        <f t="shared" si="31"/>
        <v>0</v>
      </c>
      <c r="I76" s="54">
        <f t="shared" ref="I76:N76" si="46">I74-I75</f>
        <v>0</v>
      </c>
      <c r="J76" s="54">
        <f t="shared" si="46"/>
        <v>0</v>
      </c>
      <c r="K76" s="54">
        <f t="shared" si="46"/>
        <v>0</v>
      </c>
      <c r="L76" s="54">
        <f t="shared" si="46"/>
        <v>0</v>
      </c>
      <c r="M76" s="54">
        <f t="shared" si="46"/>
        <v>0</v>
      </c>
      <c r="N76" s="54">
        <f t="shared" si="46"/>
        <v>0</v>
      </c>
      <c r="O76" s="55">
        <f t="shared" si="33"/>
        <v>0</v>
      </c>
      <c r="P76" s="54">
        <f>P74-P75</f>
        <v>0</v>
      </c>
      <c r="Q76" s="54">
        <f>Q74-Q75</f>
        <v>0</v>
      </c>
      <c r="R76" s="54">
        <f>R74-R75</f>
        <v>0</v>
      </c>
      <c r="S76" s="55">
        <f t="shared" si="34"/>
        <v>0</v>
      </c>
      <c r="U76" s="41">
        <f t="shared" si="35"/>
        <v>0</v>
      </c>
      <c r="V76" s="41">
        <f t="shared" si="36"/>
        <v>0</v>
      </c>
      <c r="W76" s="41">
        <f t="shared" si="37"/>
        <v>0</v>
      </c>
      <c r="X76" s="41">
        <f t="shared" si="38"/>
        <v>0</v>
      </c>
      <c r="Y76" s="41">
        <f t="shared" si="39"/>
        <v>0</v>
      </c>
      <c r="Z76" s="41">
        <f t="shared" si="40"/>
        <v>0</v>
      </c>
      <c r="AA76" s="41">
        <f t="shared" si="41"/>
        <v>0</v>
      </c>
      <c r="AB76" s="41">
        <f t="shared" si="42"/>
        <v>0</v>
      </c>
      <c r="AC76" s="41">
        <f t="shared" si="43"/>
        <v>0</v>
      </c>
      <c r="AD76" s="41">
        <f t="shared" si="44"/>
        <v>0</v>
      </c>
      <c r="AE76" s="42">
        <f t="shared" si="45"/>
        <v>0</v>
      </c>
    </row>
    <row r="77" spans="2:31" ht="24" x14ac:dyDescent="0.25">
      <c r="B77" s="46" t="s">
        <v>278</v>
      </c>
      <c r="C77" s="47" t="s">
        <v>279</v>
      </c>
      <c r="D77" s="47" t="s">
        <v>280</v>
      </c>
      <c r="E77" s="28" t="s">
        <v>281</v>
      </c>
      <c r="F77" s="44"/>
      <c r="G77" s="44"/>
      <c r="H77" s="39">
        <f t="shared" si="31"/>
        <v>0</v>
      </c>
      <c r="I77" s="44"/>
      <c r="J77" s="44"/>
      <c r="K77" s="44"/>
      <c r="L77" s="44"/>
      <c r="M77" s="44"/>
      <c r="N77" s="44"/>
      <c r="O77" s="39">
        <f t="shared" si="33"/>
        <v>0</v>
      </c>
      <c r="P77" s="44"/>
      <c r="Q77" s="38">
        <f>I77-P77</f>
        <v>0</v>
      </c>
      <c r="R77" s="44"/>
      <c r="S77" s="45">
        <f t="shared" si="34"/>
        <v>0</v>
      </c>
      <c r="U77" s="41">
        <f t="shared" si="35"/>
        <v>0</v>
      </c>
      <c r="V77" s="41">
        <f t="shared" si="36"/>
        <v>0</v>
      </c>
      <c r="W77" s="41">
        <f t="shared" si="37"/>
        <v>0</v>
      </c>
      <c r="X77" s="41">
        <f t="shared" si="38"/>
        <v>0</v>
      </c>
      <c r="Y77" s="41">
        <f t="shared" si="39"/>
        <v>0</v>
      </c>
      <c r="Z77" s="41">
        <f t="shared" si="40"/>
        <v>0</v>
      </c>
      <c r="AA77" s="41">
        <f t="shared" si="41"/>
        <v>0</v>
      </c>
      <c r="AB77" s="41">
        <f t="shared" si="42"/>
        <v>0</v>
      </c>
      <c r="AC77" s="41">
        <f t="shared" si="43"/>
        <v>0</v>
      </c>
      <c r="AD77" s="41">
        <f t="shared" si="44"/>
        <v>0</v>
      </c>
      <c r="AE77" s="42">
        <f t="shared" si="45"/>
        <v>0</v>
      </c>
    </row>
    <row r="78" spans="2:31" ht="25.5" customHeight="1" x14ac:dyDescent="0.25">
      <c r="B78" s="58" t="s">
        <v>282</v>
      </c>
      <c r="C78" s="47" t="s">
        <v>283</v>
      </c>
      <c r="D78" s="47" t="s">
        <v>284</v>
      </c>
      <c r="E78" s="28" t="s">
        <v>285</v>
      </c>
      <c r="F78" s="44"/>
      <c r="G78" s="44"/>
      <c r="H78" s="39">
        <f t="shared" si="31"/>
        <v>0</v>
      </c>
      <c r="I78" s="44"/>
      <c r="J78" s="44"/>
      <c r="K78" s="44"/>
      <c r="L78" s="49"/>
      <c r="M78" s="49"/>
      <c r="N78" s="44"/>
      <c r="O78" s="39">
        <f t="shared" si="33"/>
        <v>0</v>
      </c>
      <c r="P78" s="44"/>
      <c r="Q78" s="38">
        <f>I78-P78</f>
        <v>0</v>
      </c>
      <c r="R78" s="44"/>
      <c r="S78" s="45">
        <f t="shared" si="34"/>
        <v>0</v>
      </c>
      <c r="U78" s="41">
        <f t="shared" si="35"/>
        <v>0</v>
      </c>
      <c r="V78" s="41">
        <f t="shared" si="36"/>
        <v>0</v>
      </c>
      <c r="W78" s="41">
        <f t="shared" si="37"/>
        <v>0</v>
      </c>
      <c r="X78" s="41">
        <f t="shared" si="38"/>
        <v>0</v>
      </c>
      <c r="Y78" s="41">
        <f t="shared" si="39"/>
        <v>0</v>
      </c>
      <c r="Z78" s="41">
        <f t="shared" si="40"/>
        <v>0</v>
      </c>
      <c r="AA78" s="41">
        <f t="shared" si="41"/>
        <v>0</v>
      </c>
      <c r="AB78" s="41">
        <f t="shared" si="42"/>
        <v>0</v>
      </c>
      <c r="AC78" s="41">
        <f t="shared" si="43"/>
        <v>0</v>
      </c>
      <c r="AD78" s="41">
        <f t="shared" si="44"/>
        <v>0</v>
      </c>
      <c r="AE78" s="42">
        <f t="shared" si="45"/>
        <v>0</v>
      </c>
    </row>
    <row r="79" spans="2:31" ht="38.25" customHeight="1" x14ac:dyDescent="0.25">
      <c r="B79" s="58" t="s">
        <v>286</v>
      </c>
      <c r="C79" s="47" t="s">
        <v>287</v>
      </c>
      <c r="D79" s="47" t="s">
        <v>288</v>
      </c>
      <c r="E79" s="28" t="s">
        <v>289</v>
      </c>
      <c r="F79" s="44"/>
      <c r="G79" s="44"/>
      <c r="H79" s="39">
        <f t="shared" si="31"/>
        <v>0</v>
      </c>
      <c r="I79" s="44"/>
      <c r="J79" s="44"/>
      <c r="K79" s="44"/>
      <c r="L79" s="44"/>
      <c r="M79" s="44"/>
      <c r="N79" s="44"/>
      <c r="O79" s="39">
        <f t="shared" si="33"/>
        <v>0</v>
      </c>
      <c r="P79" s="44"/>
      <c r="Q79" s="38">
        <f>I79-P79</f>
        <v>0</v>
      </c>
      <c r="R79" s="44"/>
      <c r="S79" s="45">
        <f t="shared" si="34"/>
        <v>0</v>
      </c>
      <c r="U79" s="41">
        <f t="shared" si="35"/>
        <v>0</v>
      </c>
      <c r="V79" s="41">
        <f t="shared" si="36"/>
        <v>0</v>
      </c>
      <c r="W79" s="41">
        <f t="shared" si="37"/>
        <v>0</v>
      </c>
      <c r="X79" s="41">
        <f t="shared" si="38"/>
        <v>0</v>
      </c>
      <c r="Y79" s="41">
        <f t="shared" si="39"/>
        <v>0</v>
      </c>
      <c r="Z79" s="41">
        <f t="shared" si="40"/>
        <v>0</v>
      </c>
      <c r="AA79" s="41">
        <f t="shared" si="41"/>
        <v>0</v>
      </c>
      <c r="AB79" s="41">
        <f t="shared" si="42"/>
        <v>0</v>
      </c>
      <c r="AC79" s="41">
        <f t="shared" si="43"/>
        <v>0</v>
      </c>
      <c r="AD79" s="41">
        <f t="shared" si="44"/>
        <v>0</v>
      </c>
      <c r="AE79" s="42">
        <f t="shared" si="45"/>
        <v>0</v>
      </c>
    </row>
    <row r="80" spans="2:31" x14ac:dyDescent="0.25">
      <c r="B80" s="59" t="s">
        <v>290</v>
      </c>
      <c r="C80" s="52"/>
      <c r="D80" s="52"/>
      <c r="E80" s="53"/>
      <c r="F80" s="54">
        <f>F77-(F78+F79)</f>
        <v>0</v>
      </c>
      <c r="G80" s="54">
        <f>G77-(G78+G79)</f>
        <v>0</v>
      </c>
      <c r="H80" s="55">
        <f t="shared" si="31"/>
        <v>0</v>
      </c>
      <c r="I80" s="54">
        <f t="shared" ref="I80:N80" si="47">I77-(I78+I79)</f>
        <v>0</v>
      </c>
      <c r="J80" s="54">
        <f t="shared" si="47"/>
        <v>0</v>
      </c>
      <c r="K80" s="54">
        <f t="shared" si="47"/>
        <v>0</v>
      </c>
      <c r="L80" s="54">
        <f t="shared" si="47"/>
        <v>0</v>
      </c>
      <c r="M80" s="54">
        <f t="shared" si="47"/>
        <v>0</v>
      </c>
      <c r="N80" s="54">
        <f t="shared" si="47"/>
        <v>0</v>
      </c>
      <c r="O80" s="55">
        <f t="shared" si="33"/>
        <v>0</v>
      </c>
      <c r="P80" s="54">
        <f>P77-(P78+P79)</f>
        <v>0</v>
      </c>
      <c r="Q80" s="54">
        <f>Q77-(Q78+Q79)</f>
        <v>0</v>
      </c>
      <c r="R80" s="54">
        <f>R77-(R78+R79)</f>
        <v>0</v>
      </c>
      <c r="S80" s="55">
        <f t="shared" si="34"/>
        <v>0</v>
      </c>
      <c r="U80" s="41">
        <f t="shared" si="35"/>
        <v>0</v>
      </c>
      <c r="V80" s="41">
        <f t="shared" si="36"/>
        <v>0</v>
      </c>
      <c r="W80" s="41">
        <f t="shared" si="37"/>
        <v>0</v>
      </c>
      <c r="X80" s="41">
        <f t="shared" si="38"/>
        <v>0</v>
      </c>
      <c r="Y80" s="41">
        <f t="shared" si="39"/>
        <v>0</v>
      </c>
      <c r="Z80" s="41">
        <f t="shared" si="40"/>
        <v>0</v>
      </c>
      <c r="AA80" s="41">
        <f t="shared" si="41"/>
        <v>0</v>
      </c>
      <c r="AB80" s="41">
        <f t="shared" si="42"/>
        <v>0</v>
      </c>
      <c r="AC80" s="41">
        <f t="shared" si="43"/>
        <v>0</v>
      </c>
      <c r="AD80" s="41">
        <f t="shared" si="44"/>
        <v>0</v>
      </c>
      <c r="AE80" s="42">
        <f t="shared" si="45"/>
        <v>0</v>
      </c>
    </row>
    <row r="81" spans="2:31" ht="50.25" customHeight="1" x14ac:dyDescent="0.25">
      <c r="B81" s="46" t="s">
        <v>291</v>
      </c>
      <c r="C81" s="47" t="s">
        <v>292</v>
      </c>
      <c r="D81" s="47" t="s">
        <v>293</v>
      </c>
      <c r="E81" s="28" t="s">
        <v>294</v>
      </c>
      <c r="F81" s="44"/>
      <c r="G81" s="44"/>
      <c r="H81" s="39">
        <f t="shared" si="31"/>
        <v>0</v>
      </c>
      <c r="I81" s="44"/>
      <c r="J81" s="44"/>
      <c r="K81" s="44"/>
      <c r="L81" s="44"/>
      <c r="M81" s="44"/>
      <c r="N81" s="44"/>
      <c r="O81" s="39">
        <f t="shared" si="33"/>
        <v>0</v>
      </c>
      <c r="P81" s="44"/>
      <c r="Q81" s="38">
        <f>I81-P81</f>
        <v>0</v>
      </c>
      <c r="R81" s="44"/>
      <c r="S81" s="45">
        <f t="shared" si="34"/>
        <v>0</v>
      </c>
      <c r="U81" s="41">
        <f t="shared" si="35"/>
        <v>0</v>
      </c>
      <c r="V81" s="41">
        <f t="shared" si="36"/>
        <v>0</v>
      </c>
      <c r="W81" s="41">
        <f t="shared" si="37"/>
        <v>0</v>
      </c>
      <c r="X81" s="41">
        <f t="shared" si="38"/>
        <v>0</v>
      </c>
      <c r="Y81" s="41">
        <f t="shared" si="39"/>
        <v>0</v>
      </c>
      <c r="Z81" s="41">
        <f t="shared" si="40"/>
        <v>0</v>
      </c>
      <c r="AA81" s="41">
        <f t="shared" si="41"/>
        <v>0</v>
      </c>
      <c r="AB81" s="41">
        <f t="shared" si="42"/>
        <v>0</v>
      </c>
      <c r="AC81" s="41">
        <f t="shared" si="43"/>
        <v>0</v>
      </c>
      <c r="AD81" s="41">
        <f t="shared" si="44"/>
        <v>0</v>
      </c>
      <c r="AE81" s="42">
        <f t="shared" si="45"/>
        <v>0</v>
      </c>
    </row>
    <row r="82" spans="2:31" ht="24" x14ac:dyDescent="0.25">
      <c r="B82" s="58" t="s">
        <v>295</v>
      </c>
      <c r="C82" s="47" t="s">
        <v>296</v>
      </c>
      <c r="D82" s="47" t="s">
        <v>297</v>
      </c>
      <c r="E82" s="28" t="s">
        <v>298</v>
      </c>
      <c r="F82" s="44"/>
      <c r="G82" s="44"/>
      <c r="H82" s="39">
        <f t="shared" si="31"/>
        <v>0</v>
      </c>
      <c r="I82" s="44"/>
      <c r="J82" s="44"/>
      <c r="K82" s="44"/>
      <c r="L82" s="44"/>
      <c r="M82" s="44"/>
      <c r="N82" s="44"/>
      <c r="O82" s="39">
        <f t="shared" si="33"/>
        <v>0</v>
      </c>
      <c r="P82" s="44"/>
      <c r="Q82" s="38">
        <f>I82-P82</f>
        <v>0</v>
      </c>
      <c r="R82" s="44"/>
      <c r="S82" s="45">
        <f t="shared" si="34"/>
        <v>0</v>
      </c>
      <c r="U82" s="41">
        <f t="shared" si="35"/>
        <v>0</v>
      </c>
      <c r="V82" s="41">
        <f t="shared" si="36"/>
        <v>0</v>
      </c>
      <c r="W82" s="41">
        <f t="shared" si="37"/>
        <v>0</v>
      </c>
      <c r="X82" s="41">
        <f t="shared" si="38"/>
        <v>0</v>
      </c>
      <c r="Y82" s="41">
        <f t="shared" si="39"/>
        <v>0</v>
      </c>
      <c r="Z82" s="41">
        <f t="shared" si="40"/>
        <v>0</v>
      </c>
      <c r="AA82" s="41">
        <f t="shared" si="41"/>
        <v>0</v>
      </c>
      <c r="AB82" s="41">
        <f t="shared" si="42"/>
        <v>0</v>
      </c>
      <c r="AC82" s="41">
        <f t="shared" si="43"/>
        <v>0</v>
      </c>
      <c r="AD82" s="41">
        <f t="shared" si="44"/>
        <v>0</v>
      </c>
      <c r="AE82" s="42">
        <f t="shared" si="45"/>
        <v>0</v>
      </c>
    </row>
    <row r="83" spans="2:31" s="56" customFormat="1" x14ac:dyDescent="0.25">
      <c r="B83" s="59" t="s">
        <v>299</v>
      </c>
      <c r="C83" s="52"/>
      <c r="D83" s="52"/>
      <c r="E83" s="53"/>
      <c r="F83" s="54">
        <f>F81-F82</f>
        <v>0</v>
      </c>
      <c r="G83" s="54">
        <f>G81-G82</f>
        <v>0</v>
      </c>
      <c r="H83" s="55">
        <f t="shared" si="31"/>
        <v>0</v>
      </c>
      <c r="I83" s="54">
        <f t="shared" ref="I83:N83" si="48">I81-I82</f>
        <v>0</v>
      </c>
      <c r="J83" s="54">
        <f t="shared" si="48"/>
        <v>0</v>
      </c>
      <c r="K83" s="54">
        <f t="shared" si="48"/>
        <v>0</v>
      </c>
      <c r="L83" s="54">
        <f t="shared" si="48"/>
        <v>0</v>
      </c>
      <c r="M83" s="54">
        <f t="shared" si="48"/>
        <v>0</v>
      </c>
      <c r="N83" s="54">
        <f t="shared" si="48"/>
        <v>0</v>
      </c>
      <c r="O83" s="55">
        <f t="shared" si="33"/>
        <v>0</v>
      </c>
      <c r="P83" s="54">
        <f>P81-P82</f>
        <v>0</v>
      </c>
      <c r="Q83" s="54">
        <f>Q81-Q82</f>
        <v>0</v>
      </c>
      <c r="R83" s="54">
        <f>R81-R82</f>
        <v>0</v>
      </c>
      <c r="S83" s="55">
        <f t="shared" si="34"/>
        <v>0</v>
      </c>
      <c r="U83" s="41">
        <f t="shared" si="35"/>
        <v>0</v>
      </c>
      <c r="V83" s="41">
        <f t="shared" si="36"/>
        <v>0</v>
      </c>
      <c r="W83" s="41">
        <f t="shared" si="37"/>
        <v>0</v>
      </c>
      <c r="X83" s="41">
        <f t="shared" si="38"/>
        <v>0</v>
      </c>
      <c r="Y83" s="41">
        <f t="shared" si="39"/>
        <v>0</v>
      </c>
      <c r="Z83" s="41">
        <f t="shared" si="40"/>
        <v>0</v>
      </c>
      <c r="AA83" s="41">
        <f t="shared" si="41"/>
        <v>0</v>
      </c>
      <c r="AB83" s="41">
        <f t="shared" si="42"/>
        <v>0</v>
      </c>
      <c r="AC83" s="41">
        <f t="shared" si="43"/>
        <v>0</v>
      </c>
      <c r="AD83" s="41">
        <f t="shared" si="44"/>
        <v>0</v>
      </c>
      <c r="AE83" s="42">
        <f t="shared" si="45"/>
        <v>0</v>
      </c>
    </row>
    <row r="84" spans="2:31" x14ac:dyDescent="0.25">
      <c r="B84" s="46" t="s">
        <v>300</v>
      </c>
      <c r="C84" s="47" t="s">
        <v>301</v>
      </c>
      <c r="D84" s="47" t="s">
        <v>302</v>
      </c>
      <c r="E84" s="28" t="s">
        <v>303</v>
      </c>
      <c r="F84" s="44"/>
      <c r="G84" s="44"/>
      <c r="H84" s="39">
        <f t="shared" si="31"/>
        <v>0</v>
      </c>
      <c r="I84" s="44"/>
      <c r="J84" s="44"/>
      <c r="K84" s="44"/>
      <c r="L84" s="44"/>
      <c r="M84" s="44"/>
      <c r="N84" s="44"/>
      <c r="O84" s="39">
        <f t="shared" si="33"/>
        <v>0</v>
      </c>
      <c r="P84" s="44"/>
      <c r="Q84" s="38">
        <f>I84-P84</f>
        <v>0</v>
      </c>
      <c r="R84" s="44"/>
      <c r="S84" s="45">
        <f t="shared" si="34"/>
        <v>0</v>
      </c>
      <c r="U84" s="41">
        <f t="shared" si="35"/>
        <v>0</v>
      </c>
      <c r="V84" s="41">
        <f t="shared" si="36"/>
        <v>0</v>
      </c>
      <c r="W84" s="41">
        <f t="shared" si="37"/>
        <v>0</v>
      </c>
      <c r="X84" s="41">
        <f t="shared" si="38"/>
        <v>0</v>
      </c>
      <c r="Y84" s="41">
        <f t="shared" si="39"/>
        <v>0</v>
      </c>
      <c r="Z84" s="41">
        <f t="shared" si="40"/>
        <v>0</v>
      </c>
      <c r="AA84" s="41">
        <f t="shared" si="41"/>
        <v>0</v>
      </c>
      <c r="AB84" s="41">
        <f t="shared" si="42"/>
        <v>0</v>
      </c>
      <c r="AC84" s="41">
        <f t="shared" si="43"/>
        <v>0</v>
      </c>
      <c r="AD84" s="41">
        <f t="shared" si="44"/>
        <v>0</v>
      </c>
      <c r="AE84" s="42">
        <f t="shared" si="45"/>
        <v>0</v>
      </c>
    </row>
    <row r="85" spans="2:31" ht="24" x14ac:dyDescent="0.25">
      <c r="B85" s="58" t="s">
        <v>304</v>
      </c>
      <c r="C85" s="47" t="s">
        <v>305</v>
      </c>
      <c r="D85" s="47" t="s">
        <v>306</v>
      </c>
      <c r="E85" s="28" t="s">
        <v>307</v>
      </c>
      <c r="F85" s="44"/>
      <c r="G85" s="44"/>
      <c r="H85" s="39">
        <f t="shared" si="31"/>
        <v>0</v>
      </c>
      <c r="I85" s="44"/>
      <c r="J85" s="48"/>
      <c r="K85" s="44"/>
      <c r="L85" s="44"/>
      <c r="M85" s="44"/>
      <c r="N85" s="44"/>
      <c r="O85" s="39">
        <f t="shared" si="33"/>
        <v>0</v>
      </c>
      <c r="P85" s="44"/>
      <c r="Q85" s="38">
        <f>I85-P85</f>
        <v>0</v>
      </c>
      <c r="R85" s="44"/>
      <c r="S85" s="45">
        <f t="shared" si="34"/>
        <v>0</v>
      </c>
      <c r="U85" s="41">
        <f t="shared" si="35"/>
        <v>0</v>
      </c>
      <c r="V85" s="41">
        <f t="shared" si="36"/>
        <v>0</v>
      </c>
      <c r="W85" s="41">
        <f t="shared" si="37"/>
        <v>0</v>
      </c>
      <c r="X85" s="41">
        <f t="shared" si="38"/>
        <v>0</v>
      </c>
      <c r="Y85" s="41">
        <f t="shared" si="39"/>
        <v>0</v>
      </c>
      <c r="Z85" s="41">
        <f t="shared" si="40"/>
        <v>0</v>
      </c>
      <c r="AA85" s="41">
        <f t="shared" si="41"/>
        <v>0</v>
      </c>
      <c r="AB85" s="41">
        <f t="shared" si="42"/>
        <v>0</v>
      </c>
      <c r="AC85" s="41">
        <f t="shared" si="43"/>
        <v>0</v>
      </c>
      <c r="AD85" s="41">
        <f t="shared" si="44"/>
        <v>0</v>
      </c>
      <c r="AE85" s="42">
        <f t="shared" si="45"/>
        <v>0</v>
      </c>
    </row>
    <row r="86" spans="2:31" x14ac:dyDescent="0.25">
      <c r="B86" s="58" t="s">
        <v>308</v>
      </c>
      <c r="C86" s="47" t="s">
        <v>309</v>
      </c>
      <c r="D86" s="47" t="s">
        <v>310</v>
      </c>
      <c r="E86" s="28" t="s">
        <v>311</v>
      </c>
      <c r="F86" s="44"/>
      <c r="G86" s="44"/>
      <c r="H86" s="39">
        <f t="shared" si="31"/>
        <v>0</v>
      </c>
      <c r="I86" s="44"/>
      <c r="J86" s="48"/>
      <c r="K86" s="44"/>
      <c r="L86" s="44"/>
      <c r="M86" s="44"/>
      <c r="N86" s="44"/>
      <c r="O86" s="39">
        <f t="shared" si="33"/>
        <v>0</v>
      </c>
      <c r="P86" s="44"/>
      <c r="Q86" s="38">
        <f>I86-P86</f>
        <v>0</v>
      </c>
      <c r="R86" s="44"/>
      <c r="S86" s="45">
        <f t="shared" si="34"/>
        <v>0</v>
      </c>
      <c r="U86" s="41">
        <f t="shared" si="35"/>
        <v>0</v>
      </c>
      <c r="V86" s="41">
        <f t="shared" si="36"/>
        <v>0</v>
      </c>
      <c r="W86" s="41">
        <f t="shared" si="37"/>
        <v>0</v>
      </c>
      <c r="X86" s="41">
        <f t="shared" si="38"/>
        <v>0</v>
      </c>
      <c r="Y86" s="41">
        <f t="shared" si="39"/>
        <v>0</v>
      </c>
      <c r="Z86" s="41">
        <f t="shared" si="40"/>
        <v>0</v>
      </c>
      <c r="AA86" s="41">
        <f t="shared" si="41"/>
        <v>0</v>
      </c>
      <c r="AB86" s="41">
        <f t="shared" si="42"/>
        <v>0</v>
      </c>
      <c r="AC86" s="41">
        <f t="shared" si="43"/>
        <v>0</v>
      </c>
      <c r="AD86" s="41">
        <f t="shared" si="44"/>
        <v>0</v>
      </c>
      <c r="AE86" s="42">
        <f t="shared" si="45"/>
        <v>0</v>
      </c>
    </row>
    <row r="87" spans="2:31" s="56" customFormat="1" x14ac:dyDescent="0.25">
      <c r="B87" s="59" t="s">
        <v>312</v>
      </c>
      <c r="C87" s="52"/>
      <c r="D87" s="52"/>
      <c r="E87" s="53"/>
      <c r="F87" s="54">
        <f>F84-(F85+F86)</f>
        <v>0</v>
      </c>
      <c r="G87" s="54">
        <f>G84-(G85+G86)</f>
        <v>0</v>
      </c>
      <c r="H87" s="55">
        <f t="shared" si="31"/>
        <v>0</v>
      </c>
      <c r="I87" s="54">
        <f t="shared" ref="I87:N87" si="49">I84-(I85+I86)</f>
        <v>0</v>
      </c>
      <c r="J87" s="54">
        <f t="shared" si="49"/>
        <v>0</v>
      </c>
      <c r="K87" s="54">
        <f t="shared" si="49"/>
        <v>0</v>
      </c>
      <c r="L87" s="54">
        <f t="shared" si="49"/>
        <v>0</v>
      </c>
      <c r="M87" s="54">
        <f t="shared" si="49"/>
        <v>0</v>
      </c>
      <c r="N87" s="54">
        <f t="shared" si="49"/>
        <v>0</v>
      </c>
      <c r="O87" s="55">
        <f t="shared" si="33"/>
        <v>0</v>
      </c>
      <c r="P87" s="54">
        <f>P84-(P85+P86)</f>
        <v>0</v>
      </c>
      <c r="Q87" s="54">
        <f>Q84-(Q85+Q86)</f>
        <v>0</v>
      </c>
      <c r="R87" s="54">
        <f>R84-(R85+R86)</f>
        <v>0</v>
      </c>
      <c r="S87" s="55">
        <f t="shared" si="34"/>
        <v>0</v>
      </c>
      <c r="U87" s="41">
        <f t="shared" si="35"/>
        <v>0</v>
      </c>
      <c r="V87" s="41">
        <f t="shared" si="36"/>
        <v>0</v>
      </c>
      <c r="W87" s="41">
        <f t="shared" si="37"/>
        <v>0</v>
      </c>
      <c r="X87" s="41">
        <f t="shared" si="38"/>
        <v>0</v>
      </c>
      <c r="Y87" s="41">
        <f t="shared" si="39"/>
        <v>0</v>
      </c>
      <c r="Z87" s="41">
        <f t="shared" si="40"/>
        <v>0</v>
      </c>
      <c r="AA87" s="41">
        <f t="shared" si="41"/>
        <v>0</v>
      </c>
      <c r="AB87" s="41">
        <f t="shared" si="42"/>
        <v>0</v>
      </c>
      <c r="AC87" s="41">
        <f t="shared" si="43"/>
        <v>0</v>
      </c>
      <c r="AD87" s="41">
        <f t="shared" si="44"/>
        <v>0</v>
      </c>
      <c r="AE87" s="42">
        <f t="shared" si="45"/>
        <v>0</v>
      </c>
    </row>
    <row r="88" spans="2:31" ht="24" x14ac:dyDescent="0.25">
      <c r="B88" s="46" t="s">
        <v>313</v>
      </c>
      <c r="C88" s="47" t="s">
        <v>314</v>
      </c>
      <c r="D88" s="47" t="s">
        <v>315</v>
      </c>
      <c r="E88" s="28" t="s">
        <v>316</v>
      </c>
      <c r="F88" s="44"/>
      <c r="G88" s="44"/>
      <c r="H88" s="39">
        <f t="shared" si="31"/>
        <v>0</v>
      </c>
      <c r="I88" s="44"/>
      <c r="J88" s="44"/>
      <c r="K88" s="44"/>
      <c r="L88" s="44"/>
      <c r="M88" s="44"/>
      <c r="N88" s="44"/>
      <c r="O88" s="39">
        <f t="shared" si="33"/>
        <v>0</v>
      </c>
      <c r="P88" s="44"/>
      <c r="Q88" s="38">
        <f>I88-P88</f>
        <v>0</v>
      </c>
      <c r="R88" s="44"/>
      <c r="S88" s="45">
        <f t="shared" si="34"/>
        <v>0</v>
      </c>
      <c r="U88" s="41">
        <f t="shared" si="35"/>
        <v>0</v>
      </c>
      <c r="V88" s="41">
        <f t="shared" si="36"/>
        <v>0</v>
      </c>
      <c r="W88" s="41">
        <f t="shared" si="37"/>
        <v>0</v>
      </c>
      <c r="X88" s="41">
        <f t="shared" si="38"/>
        <v>0</v>
      </c>
      <c r="Y88" s="41">
        <f t="shared" si="39"/>
        <v>0</v>
      </c>
      <c r="Z88" s="41">
        <f t="shared" si="40"/>
        <v>0</v>
      </c>
      <c r="AA88" s="41">
        <f t="shared" si="41"/>
        <v>0</v>
      </c>
      <c r="AB88" s="41">
        <f t="shared" si="42"/>
        <v>0</v>
      </c>
      <c r="AC88" s="41">
        <f t="shared" si="43"/>
        <v>0</v>
      </c>
      <c r="AD88" s="41">
        <f t="shared" si="44"/>
        <v>0</v>
      </c>
      <c r="AE88" s="42">
        <f t="shared" si="45"/>
        <v>0</v>
      </c>
    </row>
    <row r="89" spans="2:31" ht="24" x14ac:dyDescent="0.25">
      <c r="B89" s="58" t="s">
        <v>317</v>
      </c>
      <c r="C89" s="47" t="s">
        <v>318</v>
      </c>
      <c r="D89" s="47" t="s">
        <v>319</v>
      </c>
      <c r="E89" s="28" t="s">
        <v>320</v>
      </c>
      <c r="F89" s="44"/>
      <c r="G89" s="44"/>
      <c r="H89" s="39">
        <f t="shared" si="31"/>
        <v>0</v>
      </c>
      <c r="I89" s="44"/>
      <c r="J89" s="48"/>
      <c r="K89" s="44"/>
      <c r="L89" s="44"/>
      <c r="M89" s="44"/>
      <c r="N89" s="44"/>
      <c r="O89" s="39">
        <f t="shared" si="33"/>
        <v>0</v>
      </c>
      <c r="P89" s="44"/>
      <c r="Q89" s="38">
        <f>I89-P89</f>
        <v>0</v>
      </c>
      <c r="R89" s="44"/>
      <c r="S89" s="45">
        <f t="shared" si="34"/>
        <v>0</v>
      </c>
      <c r="U89" s="41">
        <f t="shared" si="35"/>
        <v>0</v>
      </c>
      <c r="V89" s="41">
        <f t="shared" si="36"/>
        <v>0</v>
      </c>
      <c r="W89" s="41">
        <f t="shared" si="37"/>
        <v>0</v>
      </c>
      <c r="X89" s="41">
        <f t="shared" si="38"/>
        <v>0</v>
      </c>
      <c r="Y89" s="41">
        <f t="shared" si="39"/>
        <v>0</v>
      </c>
      <c r="Z89" s="41">
        <f t="shared" si="40"/>
        <v>0</v>
      </c>
      <c r="AA89" s="41">
        <f t="shared" si="41"/>
        <v>0</v>
      </c>
      <c r="AB89" s="41">
        <f t="shared" si="42"/>
        <v>0</v>
      </c>
      <c r="AC89" s="41">
        <f t="shared" si="43"/>
        <v>0</v>
      </c>
      <c r="AD89" s="41">
        <f t="shared" si="44"/>
        <v>0</v>
      </c>
      <c r="AE89" s="42">
        <f t="shared" si="45"/>
        <v>0</v>
      </c>
    </row>
    <row r="90" spans="2:31" s="56" customFormat="1" x14ac:dyDescent="0.25">
      <c r="B90" s="59" t="s">
        <v>321</v>
      </c>
      <c r="C90" s="52"/>
      <c r="D90" s="52"/>
      <c r="E90" s="53"/>
      <c r="F90" s="54">
        <f>F88-F89</f>
        <v>0</v>
      </c>
      <c r="G90" s="54">
        <f>G88-G89</f>
        <v>0</v>
      </c>
      <c r="H90" s="55">
        <f t="shared" si="31"/>
        <v>0</v>
      </c>
      <c r="I90" s="54">
        <f t="shared" ref="I90:N90" si="50">I88-I89</f>
        <v>0</v>
      </c>
      <c r="J90" s="54">
        <f t="shared" si="50"/>
        <v>0</v>
      </c>
      <c r="K90" s="54">
        <f t="shared" si="50"/>
        <v>0</v>
      </c>
      <c r="L90" s="54">
        <f t="shared" si="50"/>
        <v>0</v>
      </c>
      <c r="M90" s="54">
        <f t="shared" si="50"/>
        <v>0</v>
      </c>
      <c r="N90" s="54">
        <f t="shared" si="50"/>
        <v>0</v>
      </c>
      <c r="O90" s="55">
        <f t="shared" si="33"/>
        <v>0</v>
      </c>
      <c r="P90" s="54">
        <f>P88-P89</f>
        <v>0</v>
      </c>
      <c r="Q90" s="54">
        <f>Q88-Q89</f>
        <v>0</v>
      </c>
      <c r="R90" s="54">
        <f>R88-R89</f>
        <v>0</v>
      </c>
      <c r="S90" s="55">
        <f t="shared" si="34"/>
        <v>0</v>
      </c>
      <c r="U90" s="41">
        <f t="shared" si="35"/>
        <v>0</v>
      </c>
      <c r="V90" s="41">
        <f t="shared" si="36"/>
        <v>0</v>
      </c>
      <c r="W90" s="41">
        <f t="shared" si="37"/>
        <v>0</v>
      </c>
      <c r="X90" s="41">
        <f t="shared" si="38"/>
        <v>0</v>
      </c>
      <c r="Y90" s="41">
        <f t="shared" si="39"/>
        <v>0</v>
      </c>
      <c r="Z90" s="41">
        <f t="shared" si="40"/>
        <v>0</v>
      </c>
      <c r="AA90" s="41">
        <f t="shared" si="41"/>
        <v>0</v>
      </c>
      <c r="AB90" s="41">
        <f t="shared" si="42"/>
        <v>0</v>
      </c>
      <c r="AC90" s="41">
        <f t="shared" si="43"/>
        <v>0</v>
      </c>
      <c r="AD90" s="41">
        <f t="shared" si="44"/>
        <v>0</v>
      </c>
      <c r="AE90" s="42">
        <f t="shared" si="45"/>
        <v>0</v>
      </c>
    </row>
    <row r="91" spans="2:31" ht="24" x14ac:dyDescent="0.25">
      <c r="B91" s="46" t="s">
        <v>322</v>
      </c>
      <c r="C91" s="47" t="s">
        <v>323</v>
      </c>
      <c r="D91" s="47" t="s">
        <v>324</v>
      </c>
      <c r="E91" s="28" t="s">
        <v>325</v>
      </c>
      <c r="F91" s="44"/>
      <c r="G91" s="44"/>
      <c r="H91" s="39">
        <f t="shared" si="31"/>
        <v>0</v>
      </c>
      <c r="I91" s="44"/>
      <c r="J91" s="44"/>
      <c r="K91" s="44"/>
      <c r="L91" s="44"/>
      <c r="M91" s="44"/>
      <c r="N91" s="44"/>
      <c r="O91" s="39">
        <f t="shared" si="33"/>
        <v>0</v>
      </c>
      <c r="P91" s="44"/>
      <c r="Q91" s="38">
        <f>I91-P91</f>
        <v>0</v>
      </c>
      <c r="R91" s="44"/>
      <c r="S91" s="45">
        <f t="shared" si="34"/>
        <v>0</v>
      </c>
      <c r="U91" s="41">
        <f t="shared" si="35"/>
        <v>0</v>
      </c>
      <c r="V91" s="41">
        <f t="shared" si="36"/>
        <v>0</v>
      </c>
      <c r="W91" s="41">
        <f t="shared" si="37"/>
        <v>0</v>
      </c>
      <c r="X91" s="41">
        <f t="shared" si="38"/>
        <v>0</v>
      </c>
      <c r="Y91" s="41">
        <f t="shared" si="39"/>
        <v>0</v>
      </c>
      <c r="Z91" s="41">
        <f t="shared" si="40"/>
        <v>0</v>
      </c>
      <c r="AA91" s="41">
        <f t="shared" si="41"/>
        <v>0</v>
      </c>
      <c r="AB91" s="41">
        <f t="shared" si="42"/>
        <v>0</v>
      </c>
      <c r="AC91" s="41">
        <f t="shared" si="43"/>
        <v>0</v>
      </c>
      <c r="AD91" s="41">
        <f t="shared" si="44"/>
        <v>0</v>
      </c>
      <c r="AE91" s="42">
        <f t="shared" si="45"/>
        <v>0</v>
      </c>
    </row>
    <row r="92" spans="2:31" x14ac:dyDescent="0.25">
      <c r="B92" s="46" t="s">
        <v>326</v>
      </c>
      <c r="C92" s="47" t="s">
        <v>327</v>
      </c>
      <c r="D92" s="47" t="s">
        <v>328</v>
      </c>
      <c r="E92" s="28" t="s">
        <v>329</v>
      </c>
      <c r="F92" s="44"/>
      <c r="G92" s="44"/>
      <c r="H92" s="39">
        <f t="shared" si="31"/>
        <v>0</v>
      </c>
      <c r="I92" s="44"/>
      <c r="J92" s="44"/>
      <c r="K92" s="44"/>
      <c r="L92" s="44"/>
      <c r="M92" s="44"/>
      <c r="N92" s="44"/>
      <c r="O92" s="39">
        <f t="shared" si="33"/>
        <v>0</v>
      </c>
      <c r="P92" s="44"/>
      <c r="Q92" s="38">
        <f>I92-P92</f>
        <v>0</v>
      </c>
      <c r="R92" s="44"/>
      <c r="S92" s="45">
        <f t="shared" si="34"/>
        <v>0</v>
      </c>
      <c r="U92" s="41">
        <f t="shared" si="35"/>
        <v>0</v>
      </c>
      <c r="V92" s="41">
        <f t="shared" si="36"/>
        <v>0</v>
      </c>
      <c r="W92" s="41">
        <f t="shared" si="37"/>
        <v>0</v>
      </c>
      <c r="X92" s="41">
        <f t="shared" si="38"/>
        <v>0</v>
      </c>
      <c r="Y92" s="41">
        <f t="shared" si="39"/>
        <v>0</v>
      </c>
      <c r="Z92" s="41">
        <f t="shared" si="40"/>
        <v>0</v>
      </c>
      <c r="AA92" s="41">
        <f t="shared" si="41"/>
        <v>0</v>
      </c>
      <c r="AB92" s="41">
        <f t="shared" si="42"/>
        <v>0</v>
      </c>
      <c r="AC92" s="41">
        <f t="shared" si="43"/>
        <v>0</v>
      </c>
      <c r="AD92" s="41">
        <f t="shared" si="44"/>
        <v>0</v>
      </c>
      <c r="AE92" s="42">
        <f t="shared" si="45"/>
        <v>0</v>
      </c>
    </row>
    <row r="93" spans="2:31" s="56" customFormat="1" ht="36" x14ac:dyDescent="0.25">
      <c r="B93" s="51" t="s">
        <v>330</v>
      </c>
      <c r="C93" s="52"/>
      <c r="D93" s="52"/>
      <c r="E93" s="53"/>
      <c r="F93" s="54">
        <f>F64-(F65+F69+F70+F73+F74+F77+F81+F84+F88+F91+F92)</f>
        <v>0</v>
      </c>
      <c r="G93" s="54">
        <f>G64-(G65+G69+G70+G73+G74+G77+G81+G84+G88+G91+G92)</f>
        <v>0</v>
      </c>
      <c r="H93" s="55">
        <f t="shared" si="31"/>
        <v>0</v>
      </c>
      <c r="I93" s="54">
        <f t="shared" ref="I93:N93" si="51">I64-(I65+I69+I70+I73+I74+I77+I81+I84+I88+I91+I92)</f>
        <v>0</v>
      </c>
      <c r="J93" s="54">
        <f t="shared" si="51"/>
        <v>0</v>
      </c>
      <c r="K93" s="54">
        <f t="shared" si="51"/>
        <v>0</v>
      </c>
      <c r="L93" s="54">
        <f t="shared" si="51"/>
        <v>0</v>
      </c>
      <c r="M93" s="54">
        <f t="shared" si="51"/>
        <v>0</v>
      </c>
      <c r="N93" s="54">
        <f t="shared" si="51"/>
        <v>0</v>
      </c>
      <c r="O93" s="55">
        <f t="shared" si="33"/>
        <v>0</v>
      </c>
      <c r="P93" s="54">
        <f>P64-(P65+P69+P70+P73+P74+P77+P81+P84+P88+P91+P92)</f>
        <v>0</v>
      </c>
      <c r="Q93" s="54">
        <f>Q64-(Q65+Q69+Q70+Q73+Q74+Q77+Q81+Q84+Q88+Q91+Q92)</f>
        <v>0</v>
      </c>
      <c r="R93" s="54">
        <f>R64-(R65+R69+R70+R73+R74+R77+R81+R84+R88+R91+R92)</f>
        <v>0</v>
      </c>
      <c r="S93" s="55">
        <f t="shared" si="34"/>
        <v>0</v>
      </c>
      <c r="U93" s="41">
        <f t="shared" si="35"/>
        <v>0</v>
      </c>
      <c r="V93" s="41">
        <f t="shared" si="36"/>
        <v>0</v>
      </c>
      <c r="W93" s="41">
        <f t="shared" si="37"/>
        <v>0</v>
      </c>
      <c r="X93" s="41">
        <f t="shared" si="38"/>
        <v>0</v>
      </c>
      <c r="Y93" s="41">
        <f t="shared" si="39"/>
        <v>0</v>
      </c>
      <c r="Z93" s="41">
        <f t="shared" si="40"/>
        <v>0</v>
      </c>
      <c r="AA93" s="41">
        <f t="shared" si="41"/>
        <v>0</v>
      </c>
      <c r="AB93" s="41">
        <f t="shared" si="42"/>
        <v>0</v>
      </c>
      <c r="AC93" s="41">
        <f t="shared" si="43"/>
        <v>0</v>
      </c>
      <c r="AD93" s="41">
        <f t="shared" si="44"/>
        <v>0</v>
      </c>
      <c r="AE93" s="42">
        <f t="shared" si="45"/>
        <v>0</v>
      </c>
    </row>
    <row r="94" spans="2:31" x14ac:dyDescent="0.25">
      <c r="B94" s="57" t="s">
        <v>331</v>
      </c>
      <c r="C94" s="36" t="s">
        <v>332</v>
      </c>
      <c r="D94" s="36" t="s">
        <v>333</v>
      </c>
      <c r="E94" s="37" t="s">
        <v>334</v>
      </c>
      <c r="F94" s="44"/>
      <c r="G94" s="44"/>
      <c r="H94" s="39">
        <f t="shared" si="31"/>
        <v>0</v>
      </c>
      <c r="I94" s="44"/>
      <c r="J94" s="44"/>
      <c r="K94" s="44"/>
      <c r="L94" s="44"/>
      <c r="M94" s="44"/>
      <c r="N94" s="44"/>
      <c r="O94" s="39">
        <f t="shared" si="33"/>
        <v>0</v>
      </c>
      <c r="P94" s="44"/>
      <c r="Q94" s="38">
        <f>I94-P94</f>
        <v>0</v>
      </c>
      <c r="R94" s="44"/>
      <c r="S94" s="45">
        <f t="shared" si="34"/>
        <v>0</v>
      </c>
      <c r="U94" s="41">
        <f t="shared" si="35"/>
        <v>0</v>
      </c>
      <c r="V94" s="41">
        <f t="shared" si="36"/>
        <v>0</v>
      </c>
      <c r="W94" s="41">
        <f t="shared" si="37"/>
        <v>0</v>
      </c>
      <c r="X94" s="41">
        <f t="shared" si="38"/>
        <v>0</v>
      </c>
      <c r="Y94" s="41">
        <f t="shared" si="39"/>
        <v>0</v>
      </c>
      <c r="Z94" s="41">
        <f t="shared" si="40"/>
        <v>0</v>
      </c>
      <c r="AA94" s="41">
        <f t="shared" si="41"/>
        <v>0</v>
      </c>
      <c r="AB94" s="41">
        <f t="shared" si="42"/>
        <v>0</v>
      </c>
      <c r="AC94" s="41">
        <f t="shared" si="43"/>
        <v>0</v>
      </c>
      <c r="AD94" s="41">
        <f t="shared" si="44"/>
        <v>0</v>
      </c>
      <c r="AE94" s="42">
        <f t="shared" si="45"/>
        <v>0</v>
      </c>
    </row>
    <row r="95" spans="2:31" ht="24" x14ac:dyDescent="0.25">
      <c r="B95" s="46" t="s">
        <v>335</v>
      </c>
      <c r="C95" s="47" t="s">
        <v>336</v>
      </c>
      <c r="D95" s="47" t="s">
        <v>337</v>
      </c>
      <c r="E95" s="28" t="s">
        <v>338</v>
      </c>
      <c r="F95" s="44"/>
      <c r="G95" s="44"/>
      <c r="H95" s="39">
        <f t="shared" si="31"/>
        <v>0</v>
      </c>
      <c r="I95" s="44"/>
      <c r="J95" s="44"/>
      <c r="K95" s="44"/>
      <c r="L95" s="49"/>
      <c r="M95" s="44"/>
      <c r="N95" s="44"/>
      <c r="O95" s="39">
        <f t="shared" si="33"/>
        <v>0</v>
      </c>
      <c r="P95" s="44"/>
      <c r="Q95" s="38">
        <f>I95-P95</f>
        <v>0</v>
      </c>
      <c r="R95" s="44"/>
      <c r="S95" s="45">
        <f t="shared" si="34"/>
        <v>0</v>
      </c>
      <c r="U95" s="41">
        <f t="shared" si="35"/>
        <v>0</v>
      </c>
      <c r="V95" s="41">
        <f t="shared" si="36"/>
        <v>0</v>
      </c>
      <c r="W95" s="41">
        <f t="shared" si="37"/>
        <v>0</v>
      </c>
      <c r="X95" s="41">
        <f t="shared" si="38"/>
        <v>0</v>
      </c>
      <c r="Y95" s="41">
        <f t="shared" si="39"/>
        <v>0</v>
      </c>
      <c r="Z95" s="41">
        <f t="shared" si="40"/>
        <v>0</v>
      </c>
      <c r="AA95" s="41">
        <f t="shared" si="41"/>
        <v>0</v>
      </c>
      <c r="AB95" s="41">
        <f t="shared" si="42"/>
        <v>0</v>
      </c>
      <c r="AC95" s="41">
        <f t="shared" si="43"/>
        <v>0</v>
      </c>
      <c r="AD95" s="41">
        <f t="shared" si="44"/>
        <v>0</v>
      </c>
      <c r="AE95" s="42">
        <f t="shared" si="45"/>
        <v>0</v>
      </c>
    </row>
    <row r="96" spans="2:31" x14ac:dyDescent="0.25">
      <c r="B96" s="46" t="s">
        <v>339</v>
      </c>
      <c r="C96" s="47" t="s">
        <v>340</v>
      </c>
      <c r="D96" s="47" t="s">
        <v>341</v>
      </c>
      <c r="E96" s="28" t="s">
        <v>342</v>
      </c>
      <c r="F96" s="44"/>
      <c r="G96" s="44"/>
      <c r="H96" s="39">
        <f t="shared" si="31"/>
        <v>0</v>
      </c>
      <c r="I96" s="44"/>
      <c r="J96" s="44"/>
      <c r="K96" s="44"/>
      <c r="L96" s="49"/>
      <c r="M96" s="44"/>
      <c r="N96" s="44"/>
      <c r="O96" s="39">
        <f t="shared" si="33"/>
        <v>0</v>
      </c>
      <c r="P96" s="44"/>
      <c r="Q96" s="38">
        <f>I96-P96</f>
        <v>0</v>
      </c>
      <c r="R96" s="44"/>
      <c r="S96" s="45">
        <f t="shared" si="34"/>
        <v>0</v>
      </c>
      <c r="U96" s="41">
        <f t="shared" si="35"/>
        <v>0</v>
      </c>
      <c r="V96" s="41">
        <f t="shared" si="36"/>
        <v>0</v>
      </c>
      <c r="W96" s="41">
        <f t="shared" si="37"/>
        <v>0</v>
      </c>
      <c r="X96" s="41">
        <f t="shared" si="38"/>
        <v>0</v>
      </c>
      <c r="Y96" s="41">
        <f t="shared" si="39"/>
        <v>0</v>
      </c>
      <c r="Z96" s="41">
        <f t="shared" si="40"/>
        <v>0</v>
      </c>
      <c r="AA96" s="41">
        <f t="shared" si="41"/>
        <v>0</v>
      </c>
      <c r="AB96" s="41">
        <f t="shared" si="42"/>
        <v>0</v>
      </c>
      <c r="AC96" s="41">
        <f t="shared" si="43"/>
        <v>0</v>
      </c>
      <c r="AD96" s="41">
        <f t="shared" si="44"/>
        <v>0</v>
      </c>
      <c r="AE96" s="42">
        <f t="shared" si="45"/>
        <v>0</v>
      </c>
    </row>
    <row r="97" spans="2:31" ht="24" x14ac:dyDescent="0.25">
      <c r="B97" s="58" t="s">
        <v>343</v>
      </c>
      <c r="C97" s="47" t="s">
        <v>344</v>
      </c>
      <c r="D97" s="47" t="s">
        <v>345</v>
      </c>
      <c r="E97" s="28" t="s">
        <v>346</v>
      </c>
      <c r="F97" s="44"/>
      <c r="G97" s="44"/>
      <c r="H97" s="39">
        <f t="shared" si="31"/>
        <v>0</v>
      </c>
      <c r="I97" s="44"/>
      <c r="J97" s="44"/>
      <c r="K97" s="44"/>
      <c r="L97" s="49"/>
      <c r="M97" s="44"/>
      <c r="N97" s="44"/>
      <c r="O97" s="39">
        <f t="shared" si="33"/>
        <v>0</v>
      </c>
      <c r="P97" s="44"/>
      <c r="Q97" s="38">
        <f>I97-P97</f>
        <v>0</v>
      </c>
      <c r="R97" s="44"/>
      <c r="S97" s="45">
        <f t="shared" si="34"/>
        <v>0</v>
      </c>
      <c r="U97" s="41">
        <f t="shared" si="35"/>
        <v>0</v>
      </c>
      <c r="V97" s="41">
        <f t="shared" si="36"/>
        <v>0</v>
      </c>
      <c r="W97" s="41">
        <f t="shared" si="37"/>
        <v>0</v>
      </c>
      <c r="X97" s="41">
        <f t="shared" si="38"/>
        <v>0</v>
      </c>
      <c r="Y97" s="41">
        <f t="shared" si="39"/>
        <v>0</v>
      </c>
      <c r="Z97" s="41">
        <f t="shared" si="40"/>
        <v>0</v>
      </c>
      <c r="AA97" s="41">
        <f t="shared" si="41"/>
        <v>0</v>
      </c>
      <c r="AB97" s="41">
        <f t="shared" si="42"/>
        <v>0</v>
      </c>
      <c r="AC97" s="41">
        <f t="shared" si="43"/>
        <v>0</v>
      </c>
      <c r="AD97" s="41">
        <f t="shared" si="44"/>
        <v>0</v>
      </c>
      <c r="AE97" s="42">
        <f t="shared" si="45"/>
        <v>0</v>
      </c>
    </row>
    <row r="98" spans="2:31" s="56" customFormat="1" x14ac:dyDescent="0.25">
      <c r="B98" s="59" t="s">
        <v>347</v>
      </c>
      <c r="C98" s="52"/>
      <c r="D98" s="52"/>
      <c r="E98" s="53"/>
      <c r="F98" s="54">
        <f>F96-F97</f>
        <v>0</v>
      </c>
      <c r="G98" s="54">
        <f>G96-G97</f>
        <v>0</v>
      </c>
      <c r="H98" s="55">
        <f t="shared" si="31"/>
        <v>0</v>
      </c>
      <c r="I98" s="54">
        <f t="shared" ref="I98:N98" si="52">I96-I97</f>
        <v>0</v>
      </c>
      <c r="J98" s="54">
        <f t="shared" si="52"/>
        <v>0</v>
      </c>
      <c r="K98" s="54">
        <f t="shared" si="52"/>
        <v>0</v>
      </c>
      <c r="L98" s="54">
        <f t="shared" si="52"/>
        <v>0</v>
      </c>
      <c r="M98" s="54">
        <f t="shared" si="52"/>
        <v>0</v>
      </c>
      <c r="N98" s="54">
        <f t="shared" si="52"/>
        <v>0</v>
      </c>
      <c r="O98" s="55">
        <f t="shared" si="33"/>
        <v>0</v>
      </c>
      <c r="P98" s="54">
        <f>P96-P97</f>
        <v>0</v>
      </c>
      <c r="Q98" s="54">
        <f>Q96-Q97</f>
        <v>0</v>
      </c>
      <c r="R98" s="54">
        <f>R96-R97</f>
        <v>0</v>
      </c>
      <c r="S98" s="55">
        <f t="shared" si="34"/>
        <v>0</v>
      </c>
      <c r="U98" s="41">
        <f t="shared" si="35"/>
        <v>0</v>
      </c>
      <c r="V98" s="41">
        <f t="shared" si="36"/>
        <v>0</v>
      </c>
      <c r="W98" s="41">
        <f t="shared" si="37"/>
        <v>0</v>
      </c>
      <c r="X98" s="41">
        <f t="shared" si="38"/>
        <v>0</v>
      </c>
      <c r="Y98" s="41">
        <f t="shared" si="39"/>
        <v>0</v>
      </c>
      <c r="Z98" s="41">
        <f t="shared" si="40"/>
        <v>0</v>
      </c>
      <c r="AA98" s="41">
        <f t="shared" si="41"/>
        <v>0</v>
      </c>
      <c r="AB98" s="41">
        <f t="shared" si="42"/>
        <v>0</v>
      </c>
      <c r="AC98" s="41">
        <f t="shared" si="43"/>
        <v>0</v>
      </c>
      <c r="AD98" s="41">
        <f t="shared" si="44"/>
        <v>0</v>
      </c>
      <c r="AE98" s="42">
        <f t="shared" si="45"/>
        <v>0</v>
      </c>
    </row>
    <row r="99" spans="2:31" x14ac:dyDescent="0.25">
      <c r="B99" s="46" t="s">
        <v>348</v>
      </c>
      <c r="C99" s="47" t="s">
        <v>349</v>
      </c>
      <c r="D99" s="47" t="s">
        <v>350</v>
      </c>
      <c r="E99" s="28" t="s">
        <v>351</v>
      </c>
      <c r="F99" s="44"/>
      <c r="G99" s="44"/>
      <c r="H99" s="39">
        <f t="shared" si="31"/>
        <v>0</v>
      </c>
      <c r="I99" s="44"/>
      <c r="J99" s="44"/>
      <c r="K99" s="44"/>
      <c r="L99" s="49"/>
      <c r="M99" s="44"/>
      <c r="N99" s="44"/>
      <c r="O99" s="39">
        <f t="shared" si="33"/>
        <v>0</v>
      </c>
      <c r="P99" s="44"/>
      <c r="Q99" s="38">
        <f t="shared" ref="Q99:Q107" si="53">I99-P99</f>
        <v>0</v>
      </c>
      <c r="R99" s="44"/>
      <c r="S99" s="45">
        <f t="shared" si="34"/>
        <v>0</v>
      </c>
      <c r="U99" s="41">
        <f t="shared" si="35"/>
        <v>0</v>
      </c>
      <c r="V99" s="41">
        <f t="shared" si="36"/>
        <v>0</v>
      </c>
      <c r="W99" s="41">
        <f t="shared" si="37"/>
        <v>0</v>
      </c>
      <c r="X99" s="41">
        <f t="shared" si="38"/>
        <v>0</v>
      </c>
      <c r="Y99" s="41">
        <f t="shared" si="39"/>
        <v>0</v>
      </c>
      <c r="Z99" s="41">
        <f t="shared" si="40"/>
        <v>0</v>
      </c>
      <c r="AA99" s="41">
        <f t="shared" si="41"/>
        <v>0</v>
      </c>
      <c r="AB99" s="41">
        <f t="shared" si="42"/>
        <v>0</v>
      </c>
      <c r="AC99" s="41">
        <f t="shared" si="43"/>
        <v>0</v>
      </c>
      <c r="AD99" s="41">
        <f t="shared" si="44"/>
        <v>0</v>
      </c>
      <c r="AE99" s="42">
        <f t="shared" si="45"/>
        <v>0</v>
      </c>
    </row>
    <row r="100" spans="2:31" x14ac:dyDescent="0.25">
      <c r="B100" s="46" t="s">
        <v>352</v>
      </c>
      <c r="C100" s="47" t="s">
        <v>353</v>
      </c>
      <c r="D100" s="47" t="s">
        <v>354</v>
      </c>
      <c r="E100" s="28" t="s">
        <v>355</v>
      </c>
      <c r="F100" s="44"/>
      <c r="G100" s="44"/>
      <c r="H100" s="39">
        <f t="shared" si="31"/>
        <v>0</v>
      </c>
      <c r="I100" s="44"/>
      <c r="J100" s="44"/>
      <c r="K100" s="44"/>
      <c r="L100" s="44"/>
      <c r="M100" s="44"/>
      <c r="N100" s="44"/>
      <c r="O100" s="39">
        <f t="shared" si="33"/>
        <v>0</v>
      </c>
      <c r="P100" s="44"/>
      <c r="Q100" s="38">
        <f t="shared" si="53"/>
        <v>0</v>
      </c>
      <c r="R100" s="44"/>
      <c r="S100" s="45">
        <f t="shared" si="34"/>
        <v>0</v>
      </c>
      <c r="U100" s="41">
        <f t="shared" si="35"/>
        <v>0</v>
      </c>
      <c r="V100" s="41">
        <f t="shared" si="36"/>
        <v>0</v>
      </c>
      <c r="W100" s="41">
        <f t="shared" si="37"/>
        <v>0</v>
      </c>
      <c r="X100" s="41">
        <f t="shared" si="38"/>
        <v>0</v>
      </c>
      <c r="Y100" s="41">
        <f t="shared" si="39"/>
        <v>0</v>
      </c>
      <c r="Z100" s="41">
        <f t="shared" si="40"/>
        <v>0</v>
      </c>
      <c r="AA100" s="41">
        <f t="shared" si="41"/>
        <v>0</v>
      </c>
      <c r="AB100" s="41">
        <f t="shared" si="42"/>
        <v>0</v>
      </c>
      <c r="AC100" s="41">
        <f t="shared" si="43"/>
        <v>0</v>
      </c>
      <c r="AD100" s="41">
        <f t="shared" si="44"/>
        <v>0</v>
      </c>
      <c r="AE100" s="42">
        <f t="shared" si="45"/>
        <v>0</v>
      </c>
    </row>
    <row r="101" spans="2:31" x14ac:dyDescent="0.25">
      <c r="B101" s="46" t="s">
        <v>356</v>
      </c>
      <c r="C101" s="47" t="s">
        <v>357</v>
      </c>
      <c r="D101" s="47" t="s">
        <v>358</v>
      </c>
      <c r="E101" s="28" t="s">
        <v>359</v>
      </c>
      <c r="F101" s="44"/>
      <c r="G101" s="44"/>
      <c r="H101" s="39">
        <f t="shared" si="31"/>
        <v>0</v>
      </c>
      <c r="I101" s="44"/>
      <c r="J101" s="44"/>
      <c r="K101" s="44"/>
      <c r="L101" s="44"/>
      <c r="M101" s="44"/>
      <c r="N101" s="44"/>
      <c r="O101" s="39">
        <f t="shared" si="33"/>
        <v>0</v>
      </c>
      <c r="P101" s="44"/>
      <c r="Q101" s="38">
        <f t="shared" si="53"/>
        <v>0</v>
      </c>
      <c r="R101" s="44"/>
      <c r="S101" s="45">
        <f t="shared" si="34"/>
        <v>0</v>
      </c>
      <c r="U101" s="41">
        <f t="shared" si="35"/>
        <v>0</v>
      </c>
      <c r="V101" s="41">
        <f t="shared" si="36"/>
        <v>0</v>
      </c>
      <c r="W101" s="41">
        <f t="shared" si="37"/>
        <v>0</v>
      </c>
      <c r="X101" s="41">
        <f t="shared" si="38"/>
        <v>0</v>
      </c>
      <c r="Y101" s="41">
        <f t="shared" si="39"/>
        <v>0</v>
      </c>
      <c r="Z101" s="41">
        <f t="shared" si="40"/>
        <v>0</v>
      </c>
      <c r="AA101" s="41">
        <f t="shared" si="41"/>
        <v>0</v>
      </c>
      <c r="AB101" s="41">
        <f t="shared" si="42"/>
        <v>0</v>
      </c>
      <c r="AC101" s="41">
        <f t="shared" si="43"/>
        <v>0</v>
      </c>
      <c r="AD101" s="41">
        <f t="shared" si="44"/>
        <v>0</v>
      </c>
      <c r="AE101" s="42">
        <f t="shared" si="45"/>
        <v>0</v>
      </c>
    </row>
    <row r="102" spans="2:31" x14ac:dyDescent="0.25">
      <c r="B102" s="46" t="s">
        <v>360</v>
      </c>
      <c r="C102" s="47" t="s">
        <v>361</v>
      </c>
      <c r="D102" s="47" t="s">
        <v>362</v>
      </c>
      <c r="E102" s="28" t="s">
        <v>363</v>
      </c>
      <c r="F102" s="44"/>
      <c r="G102" s="44"/>
      <c r="H102" s="39">
        <f t="shared" si="31"/>
        <v>0</v>
      </c>
      <c r="I102" s="44"/>
      <c r="J102" s="44"/>
      <c r="K102" s="44"/>
      <c r="L102" s="44"/>
      <c r="M102" s="44"/>
      <c r="N102" s="44"/>
      <c r="O102" s="39">
        <f t="shared" si="33"/>
        <v>0</v>
      </c>
      <c r="P102" s="44"/>
      <c r="Q102" s="38">
        <f t="shared" si="53"/>
        <v>0</v>
      </c>
      <c r="R102" s="44"/>
      <c r="S102" s="45">
        <f t="shared" si="34"/>
        <v>0</v>
      </c>
      <c r="U102" s="41">
        <f t="shared" si="35"/>
        <v>0</v>
      </c>
      <c r="V102" s="41">
        <f t="shared" si="36"/>
        <v>0</v>
      </c>
      <c r="W102" s="41">
        <f t="shared" si="37"/>
        <v>0</v>
      </c>
      <c r="X102" s="41">
        <f t="shared" si="38"/>
        <v>0</v>
      </c>
      <c r="Y102" s="41">
        <f t="shared" si="39"/>
        <v>0</v>
      </c>
      <c r="Z102" s="41">
        <f t="shared" si="40"/>
        <v>0</v>
      </c>
      <c r="AA102" s="41">
        <f t="shared" si="41"/>
        <v>0</v>
      </c>
      <c r="AB102" s="41">
        <f t="shared" si="42"/>
        <v>0</v>
      </c>
      <c r="AC102" s="41">
        <f t="shared" si="43"/>
        <v>0</v>
      </c>
      <c r="AD102" s="41">
        <f t="shared" si="44"/>
        <v>0</v>
      </c>
      <c r="AE102" s="42">
        <f t="shared" si="45"/>
        <v>0</v>
      </c>
    </row>
    <row r="103" spans="2:31" x14ac:dyDescent="0.25">
      <c r="B103" s="46" t="s">
        <v>364</v>
      </c>
      <c r="C103" s="47" t="s">
        <v>365</v>
      </c>
      <c r="D103" s="47" t="s">
        <v>366</v>
      </c>
      <c r="E103" s="28" t="s">
        <v>367</v>
      </c>
      <c r="F103" s="44"/>
      <c r="G103" s="44"/>
      <c r="H103" s="39">
        <f t="shared" si="31"/>
        <v>0</v>
      </c>
      <c r="I103" s="44"/>
      <c r="J103" s="44"/>
      <c r="K103" s="44"/>
      <c r="L103" s="44"/>
      <c r="M103" s="44"/>
      <c r="N103" s="44"/>
      <c r="O103" s="39">
        <f t="shared" si="33"/>
        <v>0</v>
      </c>
      <c r="P103" s="44"/>
      <c r="Q103" s="38">
        <f t="shared" si="53"/>
        <v>0</v>
      </c>
      <c r="R103" s="44"/>
      <c r="S103" s="45">
        <f t="shared" si="34"/>
        <v>0</v>
      </c>
      <c r="U103" s="41">
        <f t="shared" si="35"/>
        <v>0</v>
      </c>
      <c r="V103" s="41">
        <f t="shared" si="36"/>
        <v>0</v>
      </c>
      <c r="W103" s="41">
        <f t="shared" si="37"/>
        <v>0</v>
      </c>
      <c r="X103" s="41">
        <f t="shared" si="38"/>
        <v>0</v>
      </c>
      <c r="Y103" s="41">
        <f t="shared" si="39"/>
        <v>0</v>
      </c>
      <c r="Z103" s="41">
        <f t="shared" si="40"/>
        <v>0</v>
      </c>
      <c r="AA103" s="41">
        <f t="shared" si="41"/>
        <v>0</v>
      </c>
      <c r="AB103" s="41">
        <f t="shared" si="42"/>
        <v>0</v>
      </c>
      <c r="AC103" s="41">
        <f t="shared" si="43"/>
        <v>0</v>
      </c>
      <c r="AD103" s="41">
        <f t="shared" si="44"/>
        <v>0</v>
      </c>
      <c r="AE103" s="42">
        <f t="shared" si="45"/>
        <v>0</v>
      </c>
    </row>
    <row r="104" spans="2:31" x14ac:dyDescent="0.25">
      <c r="B104" s="46" t="s">
        <v>368</v>
      </c>
      <c r="C104" s="47" t="s">
        <v>369</v>
      </c>
      <c r="D104" s="47" t="s">
        <v>370</v>
      </c>
      <c r="E104" s="28" t="s">
        <v>371</v>
      </c>
      <c r="F104" s="44"/>
      <c r="G104" s="44"/>
      <c r="H104" s="39">
        <f t="shared" si="31"/>
        <v>0</v>
      </c>
      <c r="I104" s="44"/>
      <c r="J104" s="48"/>
      <c r="K104" s="44"/>
      <c r="L104" s="44"/>
      <c r="M104" s="44"/>
      <c r="N104" s="44"/>
      <c r="O104" s="39">
        <f t="shared" si="33"/>
        <v>0</v>
      </c>
      <c r="P104" s="44"/>
      <c r="Q104" s="38">
        <f t="shared" si="53"/>
        <v>0</v>
      </c>
      <c r="R104" s="44"/>
      <c r="S104" s="45">
        <f t="shared" si="34"/>
        <v>0</v>
      </c>
      <c r="U104" s="41">
        <f t="shared" si="35"/>
        <v>0</v>
      </c>
      <c r="V104" s="41">
        <f t="shared" si="36"/>
        <v>0</v>
      </c>
      <c r="W104" s="41">
        <f t="shared" si="37"/>
        <v>0</v>
      </c>
      <c r="X104" s="41">
        <f t="shared" si="38"/>
        <v>0</v>
      </c>
      <c r="Y104" s="41">
        <f t="shared" si="39"/>
        <v>0</v>
      </c>
      <c r="Z104" s="41">
        <f t="shared" si="40"/>
        <v>0</v>
      </c>
      <c r="AA104" s="41">
        <f t="shared" si="41"/>
        <v>0</v>
      </c>
      <c r="AB104" s="41">
        <f t="shared" si="42"/>
        <v>0</v>
      </c>
      <c r="AC104" s="41">
        <f t="shared" si="43"/>
        <v>0</v>
      </c>
      <c r="AD104" s="41">
        <f t="shared" si="44"/>
        <v>0</v>
      </c>
      <c r="AE104" s="42">
        <f t="shared" si="45"/>
        <v>0</v>
      </c>
    </row>
    <row r="105" spans="2:31" x14ac:dyDescent="0.25">
      <c r="B105" s="46" t="s">
        <v>372</v>
      </c>
      <c r="C105" s="47" t="s">
        <v>373</v>
      </c>
      <c r="D105" s="47" t="s">
        <v>374</v>
      </c>
      <c r="E105" s="28" t="s">
        <v>375</v>
      </c>
      <c r="F105" s="44"/>
      <c r="G105" s="44"/>
      <c r="H105" s="39">
        <f t="shared" si="31"/>
        <v>0</v>
      </c>
      <c r="I105" s="44"/>
      <c r="J105" s="44"/>
      <c r="K105" s="44"/>
      <c r="L105" s="44"/>
      <c r="M105" s="44"/>
      <c r="N105" s="44"/>
      <c r="O105" s="39">
        <f t="shared" si="33"/>
        <v>0</v>
      </c>
      <c r="P105" s="44"/>
      <c r="Q105" s="38">
        <f t="shared" si="53"/>
        <v>0</v>
      </c>
      <c r="R105" s="44"/>
      <c r="S105" s="45">
        <f t="shared" si="34"/>
        <v>0</v>
      </c>
      <c r="U105" s="41">
        <f t="shared" si="35"/>
        <v>0</v>
      </c>
      <c r="V105" s="41">
        <f t="shared" si="36"/>
        <v>0</v>
      </c>
      <c r="W105" s="41">
        <f t="shared" si="37"/>
        <v>0</v>
      </c>
      <c r="X105" s="41">
        <f t="shared" si="38"/>
        <v>0</v>
      </c>
      <c r="Y105" s="41">
        <f t="shared" si="39"/>
        <v>0</v>
      </c>
      <c r="Z105" s="41">
        <f t="shared" si="40"/>
        <v>0</v>
      </c>
      <c r="AA105" s="41">
        <f t="shared" si="41"/>
        <v>0</v>
      </c>
      <c r="AB105" s="41">
        <f t="shared" si="42"/>
        <v>0</v>
      </c>
      <c r="AC105" s="41">
        <f t="shared" si="43"/>
        <v>0</v>
      </c>
      <c r="AD105" s="41">
        <f t="shared" si="44"/>
        <v>0</v>
      </c>
      <c r="AE105" s="42">
        <f t="shared" si="45"/>
        <v>0</v>
      </c>
    </row>
    <row r="106" spans="2:31" ht="24" x14ac:dyDescent="0.25">
      <c r="B106" s="46" t="s">
        <v>376</v>
      </c>
      <c r="C106" s="47" t="s">
        <v>377</v>
      </c>
      <c r="D106" s="47" t="s">
        <v>378</v>
      </c>
      <c r="E106" s="28" t="s">
        <v>379</v>
      </c>
      <c r="F106" s="44"/>
      <c r="G106" s="44"/>
      <c r="H106" s="39">
        <f t="shared" si="31"/>
        <v>0</v>
      </c>
      <c r="I106" s="44"/>
      <c r="J106" s="44"/>
      <c r="K106" s="44"/>
      <c r="L106" s="44"/>
      <c r="M106" s="44"/>
      <c r="N106" s="44"/>
      <c r="O106" s="39">
        <f t="shared" si="33"/>
        <v>0</v>
      </c>
      <c r="P106" s="44"/>
      <c r="Q106" s="38">
        <f t="shared" si="53"/>
        <v>0</v>
      </c>
      <c r="R106" s="44"/>
      <c r="S106" s="45">
        <f t="shared" si="34"/>
        <v>0</v>
      </c>
      <c r="U106" s="41">
        <f t="shared" si="35"/>
        <v>0</v>
      </c>
      <c r="V106" s="41">
        <f t="shared" si="36"/>
        <v>0</v>
      </c>
      <c r="W106" s="41">
        <f t="shared" si="37"/>
        <v>0</v>
      </c>
      <c r="X106" s="41">
        <f t="shared" si="38"/>
        <v>0</v>
      </c>
      <c r="Y106" s="41">
        <f t="shared" si="39"/>
        <v>0</v>
      </c>
      <c r="Z106" s="41">
        <f t="shared" si="40"/>
        <v>0</v>
      </c>
      <c r="AA106" s="41">
        <f t="shared" si="41"/>
        <v>0</v>
      </c>
      <c r="AB106" s="41">
        <f t="shared" si="42"/>
        <v>0</v>
      </c>
      <c r="AC106" s="41">
        <f t="shared" si="43"/>
        <v>0</v>
      </c>
      <c r="AD106" s="41">
        <f t="shared" si="44"/>
        <v>0</v>
      </c>
      <c r="AE106" s="42">
        <f t="shared" si="45"/>
        <v>0</v>
      </c>
    </row>
    <row r="107" spans="2:31" x14ac:dyDescent="0.25">
      <c r="B107" s="58" t="s">
        <v>380</v>
      </c>
      <c r="C107" s="47" t="s">
        <v>381</v>
      </c>
      <c r="D107" s="47" t="s">
        <v>382</v>
      </c>
      <c r="E107" s="28" t="s">
        <v>383</v>
      </c>
      <c r="F107" s="44"/>
      <c r="G107" s="44"/>
      <c r="H107" s="39">
        <f t="shared" si="31"/>
        <v>0</v>
      </c>
      <c r="I107" s="44"/>
      <c r="J107" s="44"/>
      <c r="K107" s="44"/>
      <c r="L107" s="44"/>
      <c r="M107" s="44"/>
      <c r="N107" s="44"/>
      <c r="O107" s="39">
        <f t="shared" si="33"/>
        <v>0</v>
      </c>
      <c r="P107" s="44"/>
      <c r="Q107" s="38">
        <f t="shared" si="53"/>
        <v>0</v>
      </c>
      <c r="R107" s="44"/>
      <c r="S107" s="45">
        <f t="shared" si="34"/>
        <v>0</v>
      </c>
      <c r="U107" s="41">
        <f t="shared" si="35"/>
        <v>0</v>
      </c>
      <c r="V107" s="41">
        <f t="shared" si="36"/>
        <v>0</v>
      </c>
      <c r="W107" s="41">
        <f t="shared" si="37"/>
        <v>0</v>
      </c>
      <c r="X107" s="41">
        <f t="shared" si="38"/>
        <v>0</v>
      </c>
      <c r="Y107" s="41">
        <f t="shared" si="39"/>
        <v>0</v>
      </c>
      <c r="Z107" s="41">
        <f t="shared" si="40"/>
        <v>0</v>
      </c>
      <c r="AA107" s="41">
        <f t="shared" si="41"/>
        <v>0</v>
      </c>
      <c r="AB107" s="41">
        <f t="shared" si="42"/>
        <v>0</v>
      </c>
      <c r="AC107" s="41">
        <f t="shared" si="43"/>
        <v>0</v>
      </c>
      <c r="AD107" s="41">
        <f t="shared" si="44"/>
        <v>0</v>
      </c>
      <c r="AE107" s="42">
        <f t="shared" si="45"/>
        <v>0</v>
      </c>
    </row>
    <row r="108" spans="2:31" s="56" customFormat="1" x14ac:dyDescent="0.25">
      <c r="B108" s="59" t="s">
        <v>384</v>
      </c>
      <c r="C108" s="52"/>
      <c r="D108" s="52"/>
      <c r="E108" s="53"/>
      <c r="F108" s="54">
        <f>F106-F107</f>
        <v>0</v>
      </c>
      <c r="G108" s="54">
        <f>G106-G107</f>
        <v>0</v>
      </c>
      <c r="H108" s="55">
        <f t="shared" si="31"/>
        <v>0</v>
      </c>
      <c r="I108" s="54">
        <f t="shared" ref="I108:N108" si="54">I106-I107</f>
        <v>0</v>
      </c>
      <c r="J108" s="54">
        <f t="shared" si="54"/>
        <v>0</v>
      </c>
      <c r="K108" s="54">
        <f t="shared" si="54"/>
        <v>0</v>
      </c>
      <c r="L108" s="54">
        <f t="shared" si="54"/>
        <v>0</v>
      </c>
      <c r="M108" s="54">
        <f t="shared" si="54"/>
        <v>0</v>
      </c>
      <c r="N108" s="54">
        <f t="shared" si="54"/>
        <v>0</v>
      </c>
      <c r="O108" s="55">
        <f t="shared" si="33"/>
        <v>0</v>
      </c>
      <c r="P108" s="54">
        <f>P106-P107</f>
        <v>0</v>
      </c>
      <c r="Q108" s="54">
        <f>Q106-Q107</f>
        <v>0</v>
      </c>
      <c r="R108" s="54">
        <f>R106-R107</f>
        <v>0</v>
      </c>
      <c r="S108" s="55">
        <f t="shared" si="34"/>
        <v>0</v>
      </c>
      <c r="U108" s="41">
        <f t="shared" si="35"/>
        <v>0</v>
      </c>
      <c r="V108" s="41">
        <f t="shared" si="36"/>
        <v>0</v>
      </c>
      <c r="W108" s="41">
        <f t="shared" si="37"/>
        <v>0</v>
      </c>
      <c r="X108" s="41">
        <f t="shared" si="38"/>
        <v>0</v>
      </c>
      <c r="Y108" s="41">
        <f t="shared" si="39"/>
        <v>0</v>
      </c>
      <c r="Z108" s="41">
        <f t="shared" si="40"/>
        <v>0</v>
      </c>
      <c r="AA108" s="41">
        <f t="shared" si="41"/>
        <v>0</v>
      </c>
      <c r="AB108" s="41">
        <f t="shared" si="42"/>
        <v>0</v>
      </c>
      <c r="AC108" s="41">
        <f t="shared" si="43"/>
        <v>0</v>
      </c>
      <c r="AD108" s="41">
        <f t="shared" si="44"/>
        <v>0</v>
      </c>
      <c r="AE108" s="42">
        <f t="shared" si="45"/>
        <v>0</v>
      </c>
    </row>
    <row r="109" spans="2:31" ht="36" x14ac:dyDescent="0.25">
      <c r="B109" s="46" t="s">
        <v>385</v>
      </c>
      <c r="C109" s="47" t="s">
        <v>386</v>
      </c>
      <c r="D109" s="47" t="s">
        <v>387</v>
      </c>
      <c r="E109" s="28" t="s">
        <v>388</v>
      </c>
      <c r="F109" s="44"/>
      <c r="G109" s="44"/>
      <c r="H109" s="39">
        <f t="shared" si="31"/>
        <v>0</v>
      </c>
      <c r="I109" s="44"/>
      <c r="J109" s="44"/>
      <c r="K109" s="44"/>
      <c r="L109" s="44"/>
      <c r="M109" s="44"/>
      <c r="N109" s="44"/>
      <c r="O109" s="39">
        <f t="shared" si="33"/>
        <v>0</v>
      </c>
      <c r="P109" s="44"/>
      <c r="Q109" s="38">
        <f>I109-P109</f>
        <v>0</v>
      </c>
      <c r="R109" s="44"/>
      <c r="S109" s="45">
        <f t="shared" si="34"/>
        <v>0</v>
      </c>
      <c r="U109" s="41">
        <f t="shared" si="35"/>
        <v>0</v>
      </c>
      <c r="V109" s="41">
        <f t="shared" si="36"/>
        <v>0</v>
      </c>
      <c r="W109" s="41">
        <f t="shared" si="37"/>
        <v>0</v>
      </c>
      <c r="X109" s="41">
        <f t="shared" si="38"/>
        <v>0</v>
      </c>
      <c r="Y109" s="41">
        <f t="shared" si="39"/>
        <v>0</v>
      </c>
      <c r="Z109" s="41">
        <f t="shared" si="40"/>
        <v>0</v>
      </c>
      <c r="AA109" s="41">
        <f t="shared" si="41"/>
        <v>0</v>
      </c>
      <c r="AB109" s="41">
        <f t="shared" si="42"/>
        <v>0</v>
      </c>
      <c r="AC109" s="41">
        <f t="shared" si="43"/>
        <v>0</v>
      </c>
      <c r="AD109" s="41">
        <f t="shared" si="44"/>
        <v>0</v>
      </c>
      <c r="AE109" s="42">
        <f t="shared" si="45"/>
        <v>0</v>
      </c>
    </row>
    <row r="110" spans="2:31" ht="24" x14ac:dyDescent="0.25">
      <c r="B110" s="58" t="s">
        <v>389</v>
      </c>
      <c r="C110" s="47" t="s">
        <v>390</v>
      </c>
      <c r="D110" s="47" t="s">
        <v>391</v>
      </c>
      <c r="E110" s="28" t="s">
        <v>392</v>
      </c>
      <c r="F110" s="44"/>
      <c r="G110" s="44"/>
      <c r="H110" s="39">
        <f t="shared" si="31"/>
        <v>0</v>
      </c>
      <c r="I110" s="44"/>
      <c r="J110" s="44"/>
      <c r="K110" s="44"/>
      <c r="L110" s="44"/>
      <c r="M110" s="44"/>
      <c r="N110" s="44"/>
      <c r="O110" s="39">
        <f t="shared" si="33"/>
        <v>0</v>
      </c>
      <c r="P110" s="44"/>
      <c r="Q110" s="38">
        <f>I110-P110</f>
        <v>0</v>
      </c>
      <c r="R110" s="44"/>
      <c r="S110" s="45">
        <f t="shared" si="34"/>
        <v>0</v>
      </c>
      <c r="U110" s="41">
        <f t="shared" si="35"/>
        <v>0</v>
      </c>
      <c r="V110" s="41">
        <f t="shared" si="36"/>
        <v>0</v>
      </c>
      <c r="W110" s="41">
        <f t="shared" si="37"/>
        <v>0</v>
      </c>
      <c r="X110" s="41">
        <f t="shared" si="38"/>
        <v>0</v>
      </c>
      <c r="Y110" s="41">
        <f t="shared" si="39"/>
        <v>0</v>
      </c>
      <c r="Z110" s="41">
        <f t="shared" si="40"/>
        <v>0</v>
      </c>
      <c r="AA110" s="41">
        <f t="shared" si="41"/>
        <v>0</v>
      </c>
      <c r="AB110" s="41">
        <f t="shared" si="42"/>
        <v>0</v>
      </c>
      <c r="AC110" s="41">
        <f t="shared" si="43"/>
        <v>0</v>
      </c>
      <c r="AD110" s="41">
        <f t="shared" si="44"/>
        <v>0</v>
      </c>
      <c r="AE110" s="42">
        <f t="shared" si="45"/>
        <v>0</v>
      </c>
    </row>
    <row r="111" spans="2:31" x14ac:dyDescent="0.25">
      <c r="B111" s="58" t="s">
        <v>393</v>
      </c>
      <c r="C111" s="47" t="s">
        <v>394</v>
      </c>
      <c r="D111" s="47" t="s">
        <v>395</v>
      </c>
      <c r="E111" s="28" t="s">
        <v>396</v>
      </c>
      <c r="F111" s="44"/>
      <c r="G111" s="44"/>
      <c r="H111" s="39">
        <f t="shared" si="31"/>
        <v>0</v>
      </c>
      <c r="I111" s="44"/>
      <c r="J111" s="44"/>
      <c r="K111" s="44"/>
      <c r="L111" s="44"/>
      <c r="M111" s="44"/>
      <c r="N111" s="44"/>
      <c r="O111" s="39">
        <f t="shared" si="33"/>
        <v>0</v>
      </c>
      <c r="P111" s="44"/>
      <c r="Q111" s="38">
        <f>I111-P111</f>
        <v>0</v>
      </c>
      <c r="R111" s="44"/>
      <c r="S111" s="45">
        <f t="shared" si="34"/>
        <v>0</v>
      </c>
      <c r="U111" s="41">
        <f t="shared" si="35"/>
        <v>0</v>
      </c>
      <c r="V111" s="41">
        <f t="shared" si="36"/>
        <v>0</v>
      </c>
      <c r="W111" s="41">
        <f t="shared" si="37"/>
        <v>0</v>
      </c>
      <c r="X111" s="41">
        <f t="shared" si="38"/>
        <v>0</v>
      </c>
      <c r="Y111" s="41">
        <f t="shared" si="39"/>
        <v>0</v>
      </c>
      <c r="Z111" s="41">
        <f t="shared" si="40"/>
        <v>0</v>
      </c>
      <c r="AA111" s="41">
        <f t="shared" si="41"/>
        <v>0</v>
      </c>
      <c r="AB111" s="41">
        <f t="shared" si="42"/>
        <v>0</v>
      </c>
      <c r="AC111" s="41">
        <f t="shared" si="43"/>
        <v>0</v>
      </c>
      <c r="AD111" s="41">
        <f t="shared" si="44"/>
        <v>0</v>
      </c>
      <c r="AE111" s="42">
        <f t="shared" si="45"/>
        <v>0</v>
      </c>
    </row>
    <row r="112" spans="2:31" s="56" customFormat="1" x14ac:dyDescent="0.25">
      <c r="B112" s="59" t="s">
        <v>397</v>
      </c>
      <c r="C112" s="52"/>
      <c r="D112" s="52"/>
      <c r="E112" s="53"/>
      <c r="F112" s="54">
        <f>F109-(F110+F111)</f>
        <v>0</v>
      </c>
      <c r="G112" s="54">
        <f>G109-(G110+G111)</f>
        <v>0</v>
      </c>
      <c r="H112" s="55">
        <f t="shared" si="31"/>
        <v>0</v>
      </c>
      <c r="I112" s="54">
        <f t="shared" ref="I112:N112" si="55">I109-(I110+I111)</f>
        <v>0</v>
      </c>
      <c r="J112" s="54">
        <f t="shared" si="55"/>
        <v>0</v>
      </c>
      <c r="K112" s="54">
        <f t="shared" si="55"/>
        <v>0</v>
      </c>
      <c r="L112" s="54">
        <f t="shared" si="55"/>
        <v>0</v>
      </c>
      <c r="M112" s="54">
        <f t="shared" si="55"/>
        <v>0</v>
      </c>
      <c r="N112" s="54">
        <f t="shared" si="55"/>
        <v>0</v>
      </c>
      <c r="O112" s="55">
        <f t="shared" si="33"/>
        <v>0</v>
      </c>
      <c r="P112" s="54">
        <f>P109-(P110+P111)</f>
        <v>0</v>
      </c>
      <c r="Q112" s="54">
        <f>Q109-(Q110+Q111)</f>
        <v>0</v>
      </c>
      <c r="R112" s="54">
        <f>R109-(R110+R111)</f>
        <v>0</v>
      </c>
      <c r="S112" s="55">
        <f t="shared" si="34"/>
        <v>0</v>
      </c>
      <c r="U112" s="41">
        <f t="shared" si="35"/>
        <v>0</v>
      </c>
      <c r="V112" s="41">
        <f t="shared" si="36"/>
        <v>0</v>
      </c>
      <c r="W112" s="41">
        <f t="shared" si="37"/>
        <v>0</v>
      </c>
      <c r="X112" s="41">
        <f t="shared" si="38"/>
        <v>0</v>
      </c>
      <c r="Y112" s="41">
        <f t="shared" si="39"/>
        <v>0</v>
      </c>
      <c r="Z112" s="41">
        <f t="shared" si="40"/>
        <v>0</v>
      </c>
      <c r="AA112" s="41">
        <f t="shared" si="41"/>
        <v>0</v>
      </c>
      <c r="AB112" s="41">
        <f t="shared" si="42"/>
        <v>0</v>
      </c>
      <c r="AC112" s="41">
        <f t="shared" si="43"/>
        <v>0</v>
      </c>
      <c r="AD112" s="41">
        <f t="shared" si="44"/>
        <v>0</v>
      </c>
      <c r="AE112" s="42">
        <f t="shared" si="45"/>
        <v>0</v>
      </c>
    </row>
    <row r="113" spans="2:31" x14ac:dyDescent="0.25">
      <c r="B113" s="46" t="s">
        <v>398</v>
      </c>
      <c r="C113" s="47" t="s">
        <v>399</v>
      </c>
      <c r="D113" s="47" t="s">
        <v>400</v>
      </c>
      <c r="E113" s="28" t="s">
        <v>401</v>
      </c>
      <c r="F113" s="44"/>
      <c r="G113" s="44"/>
      <c r="H113" s="39">
        <f t="shared" si="31"/>
        <v>0</v>
      </c>
      <c r="I113" s="44"/>
      <c r="J113" s="44"/>
      <c r="K113" s="44"/>
      <c r="L113" s="49"/>
      <c r="M113" s="49"/>
      <c r="N113" s="44"/>
      <c r="O113" s="39">
        <f t="shared" si="33"/>
        <v>0</v>
      </c>
      <c r="P113" s="44"/>
      <c r="Q113" s="38">
        <f>I113-P113</f>
        <v>0</v>
      </c>
      <c r="R113" s="44"/>
      <c r="S113" s="45">
        <f t="shared" si="34"/>
        <v>0</v>
      </c>
      <c r="U113" s="41">
        <f t="shared" si="35"/>
        <v>0</v>
      </c>
      <c r="V113" s="41">
        <f t="shared" si="36"/>
        <v>0</v>
      </c>
      <c r="W113" s="41">
        <f t="shared" si="37"/>
        <v>0</v>
      </c>
      <c r="X113" s="41">
        <f t="shared" si="38"/>
        <v>0</v>
      </c>
      <c r="Y113" s="41">
        <f t="shared" si="39"/>
        <v>0</v>
      </c>
      <c r="Z113" s="41">
        <f t="shared" si="40"/>
        <v>0</v>
      </c>
      <c r="AA113" s="41">
        <f t="shared" si="41"/>
        <v>0</v>
      </c>
      <c r="AB113" s="41">
        <f t="shared" si="42"/>
        <v>0</v>
      </c>
      <c r="AC113" s="41">
        <f t="shared" si="43"/>
        <v>0</v>
      </c>
      <c r="AD113" s="41">
        <f t="shared" si="44"/>
        <v>0</v>
      </c>
      <c r="AE113" s="42">
        <f t="shared" si="45"/>
        <v>0</v>
      </c>
    </row>
    <row r="114" spans="2:31" ht="24" x14ac:dyDescent="0.25">
      <c r="B114" s="58" t="s">
        <v>402</v>
      </c>
      <c r="C114" s="47" t="s">
        <v>403</v>
      </c>
      <c r="D114" s="47" t="s">
        <v>404</v>
      </c>
      <c r="E114" s="28" t="s">
        <v>405</v>
      </c>
      <c r="F114" s="44"/>
      <c r="G114" s="44"/>
      <c r="H114" s="39">
        <f t="shared" si="31"/>
        <v>0</v>
      </c>
      <c r="I114" s="44"/>
      <c r="J114" s="44"/>
      <c r="K114" s="44"/>
      <c r="L114" s="49"/>
      <c r="M114" s="44"/>
      <c r="N114" s="44"/>
      <c r="O114" s="39">
        <f t="shared" si="33"/>
        <v>0</v>
      </c>
      <c r="P114" s="44"/>
      <c r="Q114" s="38">
        <f>I114-P114</f>
        <v>0</v>
      </c>
      <c r="R114" s="44"/>
      <c r="S114" s="45">
        <f t="shared" si="34"/>
        <v>0</v>
      </c>
      <c r="U114" s="41">
        <f t="shared" si="35"/>
        <v>0</v>
      </c>
      <c r="V114" s="41">
        <f t="shared" si="36"/>
        <v>0</v>
      </c>
      <c r="W114" s="41">
        <f t="shared" si="37"/>
        <v>0</v>
      </c>
      <c r="X114" s="41">
        <f t="shared" si="38"/>
        <v>0</v>
      </c>
      <c r="Y114" s="41">
        <f t="shared" si="39"/>
        <v>0</v>
      </c>
      <c r="Z114" s="41">
        <f t="shared" si="40"/>
        <v>0</v>
      </c>
      <c r="AA114" s="41">
        <f t="shared" si="41"/>
        <v>0</v>
      </c>
      <c r="AB114" s="41">
        <f t="shared" si="42"/>
        <v>0</v>
      </c>
      <c r="AC114" s="41">
        <f t="shared" si="43"/>
        <v>0</v>
      </c>
      <c r="AD114" s="41">
        <f t="shared" si="44"/>
        <v>0</v>
      </c>
      <c r="AE114" s="42">
        <f t="shared" si="45"/>
        <v>0</v>
      </c>
    </row>
    <row r="115" spans="2:31" s="56" customFormat="1" x14ac:dyDescent="0.25">
      <c r="B115" s="77" t="s">
        <v>397</v>
      </c>
      <c r="C115" s="78"/>
      <c r="D115" s="78"/>
      <c r="E115" s="79"/>
      <c r="F115" s="80">
        <f>F109-(F110+F111)</f>
        <v>0</v>
      </c>
      <c r="G115" s="80">
        <f>G109-(G110+G111)</f>
        <v>0</v>
      </c>
      <c r="H115" s="55">
        <f t="shared" si="31"/>
        <v>0</v>
      </c>
      <c r="I115" s="80">
        <f t="shared" ref="I115:N115" si="56">I109-(I110+I111)</f>
        <v>0</v>
      </c>
      <c r="J115" s="80">
        <f t="shared" si="56"/>
        <v>0</v>
      </c>
      <c r="K115" s="80">
        <f t="shared" si="56"/>
        <v>0</v>
      </c>
      <c r="L115" s="80">
        <f t="shared" si="56"/>
        <v>0</v>
      </c>
      <c r="M115" s="80">
        <f t="shared" si="56"/>
        <v>0</v>
      </c>
      <c r="N115" s="80">
        <f t="shared" si="56"/>
        <v>0</v>
      </c>
      <c r="O115" s="55">
        <f t="shared" si="33"/>
        <v>0</v>
      </c>
      <c r="P115" s="80">
        <f>P109-(P110+P111)</f>
        <v>0</v>
      </c>
      <c r="Q115" s="80">
        <f>Q109-(Q110+Q111)</f>
        <v>0</v>
      </c>
      <c r="R115" s="80">
        <f>R109-(R110+R111)</f>
        <v>0</v>
      </c>
      <c r="S115" s="55">
        <f t="shared" si="34"/>
        <v>0</v>
      </c>
      <c r="U115" s="41">
        <f t="shared" si="35"/>
        <v>0</v>
      </c>
      <c r="V115" s="41">
        <f t="shared" si="36"/>
        <v>0</v>
      </c>
      <c r="W115" s="41">
        <f t="shared" si="37"/>
        <v>0</v>
      </c>
      <c r="X115" s="41">
        <f t="shared" si="38"/>
        <v>0</v>
      </c>
      <c r="Y115" s="41">
        <f t="shared" si="39"/>
        <v>0</v>
      </c>
      <c r="Z115" s="41">
        <f t="shared" si="40"/>
        <v>0</v>
      </c>
      <c r="AA115" s="41">
        <f t="shared" si="41"/>
        <v>0</v>
      </c>
      <c r="AB115" s="41">
        <f t="shared" si="42"/>
        <v>0</v>
      </c>
      <c r="AC115" s="41">
        <f t="shared" si="43"/>
        <v>0</v>
      </c>
      <c r="AD115" s="41">
        <f t="shared" si="44"/>
        <v>0</v>
      </c>
      <c r="AE115" s="42">
        <f t="shared" si="45"/>
        <v>0</v>
      </c>
    </row>
    <row r="116" spans="2:31" s="56" customFormat="1" ht="36" x14ac:dyDescent="0.25">
      <c r="B116" s="77" t="s">
        <v>406</v>
      </c>
      <c r="C116" s="78"/>
      <c r="D116" s="78"/>
      <c r="E116" s="79"/>
      <c r="F116" s="80">
        <f>F94-(F95+F96+F99+F100+F101+F102+F103+F104+F105+F106+F109+F113)</f>
        <v>0</v>
      </c>
      <c r="G116" s="80">
        <f>G94-(G95+G96+G99+G100+G101+G102+G103+G104+G105+G106+G109+G113)</f>
        <v>0</v>
      </c>
      <c r="H116" s="55">
        <f t="shared" si="31"/>
        <v>0</v>
      </c>
      <c r="I116" s="80">
        <f t="shared" ref="I116:N116" si="57">I94-(I95+I96+I99+I100+I101+I102+I103+I104+I105+I106+I109+I113)</f>
        <v>0</v>
      </c>
      <c r="J116" s="80">
        <f t="shared" si="57"/>
        <v>0</v>
      </c>
      <c r="K116" s="80">
        <f t="shared" si="57"/>
        <v>0</v>
      </c>
      <c r="L116" s="80">
        <f t="shared" si="57"/>
        <v>0</v>
      </c>
      <c r="M116" s="80">
        <f t="shared" si="57"/>
        <v>0</v>
      </c>
      <c r="N116" s="80">
        <f t="shared" si="57"/>
        <v>0</v>
      </c>
      <c r="O116" s="55">
        <f t="shared" si="33"/>
        <v>0</v>
      </c>
      <c r="P116" s="80">
        <f>P94-(P95+P96+P99+P100+P101+P102+P103+P104+P105+P106+P109+P113)</f>
        <v>0</v>
      </c>
      <c r="Q116" s="80">
        <f>Q94-(Q95+Q96+Q99+Q100+Q101+Q102+Q103+Q104+Q105+Q106+Q109+Q113)</f>
        <v>0</v>
      </c>
      <c r="R116" s="80">
        <f>R94-(R95+R96+R99+R100+R101+R102+R103+R104+R105+R106+R109+R113)</f>
        <v>0</v>
      </c>
      <c r="S116" s="55">
        <f t="shared" si="34"/>
        <v>0</v>
      </c>
      <c r="U116" s="41">
        <f t="shared" si="35"/>
        <v>0</v>
      </c>
      <c r="V116" s="41">
        <f t="shared" si="36"/>
        <v>0</v>
      </c>
      <c r="W116" s="41">
        <f t="shared" si="37"/>
        <v>0</v>
      </c>
      <c r="X116" s="41">
        <f t="shared" si="38"/>
        <v>0</v>
      </c>
      <c r="Y116" s="41">
        <f t="shared" si="39"/>
        <v>0</v>
      </c>
      <c r="Z116" s="41">
        <f t="shared" si="40"/>
        <v>0</v>
      </c>
      <c r="AA116" s="41">
        <f t="shared" si="41"/>
        <v>0</v>
      </c>
      <c r="AB116" s="41">
        <f t="shared" si="42"/>
        <v>0</v>
      </c>
      <c r="AC116" s="41">
        <f t="shared" si="43"/>
        <v>0</v>
      </c>
      <c r="AD116" s="41">
        <f t="shared" si="44"/>
        <v>0</v>
      </c>
      <c r="AE116" s="42">
        <f t="shared" si="45"/>
        <v>0</v>
      </c>
    </row>
    <row r="117" spans="2:31" x14ac:dyDescent="0.25">
      <c r="B117" s="35" t="s">
        <v>407</v>
      </c>
      <c r="C117" s="36" t="s">
        <v>408</v>
      </c>
      <c r="D117" s="36" t="s">
        <v>409</v>
      </c>
      <c r="E117" s="37" t="s">
        <v>410</v>
      </c>
      <c r="F117" s="44"/>
      <c r="G117" s="44"/>
      <c r="H117" s="39">
        <f t="shared" si="31"/>
        <v>0</v>
      </c>
      <c r="I117" s="44"/>
      <c r="J117" s="44"/>
      <c r="K117" s="44"/>
      <c r="L117" s="44"/>
      <c r="M117" s="44"/>
      <c r="N117" s="44"/>
      <c r="O117" s="39">
        <f t="shared" si="33"/>
        <v>0</v>
      </c>
      <c r="P117" s="44"/>
      <c r="Q117" s="38">
        <f t="shared" ref="Q117:Q124" si="58">I117-P117</f>
        <v>0</v>
      </c>
      <c r="R117" s="44"/>
      <c r="S117" s="45">
        <f t="shared" si="34"/>
        <v>0</v>
      </c>
      <c r="U117" s="41">
        <f t="shared" si="35"/>
        <v>0</v>
      </c>
      <c r="V117" s="41">
        <f t="shared" si="36"/>
        <v>0</v>
      </c>
      <c r="W117" s="41">
        <f t="shared" si="37"/>
        <v>0</v>
      </c>
      <c r="X117" s="41">
        <f t="shared" si="38"/>
        <v>0</v>
      </c>
      <c r="Y117" s="41">
        <f t="shared" si="39"/>
        <v>0</v>
      </c>
      <c r="Z117" s="41">
        <f t="shared" si="40"/>
        <v>0</v>
      </c>
      <c r="AA117" s="41">
        <f t="shared" si="41"/>
        <v>0</v>
      </c>
      <c r="AB117" s="41">
        <f t="shared" si="42"/>
        <v>0</v>
      </c>
      <c r="AC117" s="41">
        <f t="shared" si="43"/>
        <v>0</v>
      </c>
      <c r="AD117" s="41">
        <f t="shared" si="44"/>
        <v>0</v>
      </c>
      <c r="AE117" s="42">
        <f t="shared" si="45"/>
        <v>0</v>
      </c>
    </row>
    <row r="118" spans="2:31" ht="24" x14ac:dyDescent="0.25">
      <c r="B118" s="46" t="s">
        <v>411</v>
      </c>
      <c r="C118" s="47" t="s">
        <v>412</v>
      </c>
      <c r="D118" s="47" t="s">
        <v>413</v>
      </c>
      <c r="E118" s="28" t="s">
        <v>414</v>
      </c>
      <c r="F118" s="44"/>
      <c r="G118" s="44"/>
      <c r="H118" s="39">
        <f t="shared" si="31"/>
        <v>0</v>
      </c>
      <c r="I118" s="44"/>
      <c r="J118" s="44"/>
      <c r="K118" s="44"/>
      <c r="L118" s="44"/>
      <c r="M118" s="44"/>
      <c r="N118" s="44"/>
      <c r="O118" s="39">
        <f t="shared" si="33"/>
        <v>0</v>
      </c>
      <c r="P118" s="44"/>
      <c r="Q118" s="38">
        <f t="shared" si="58"/>
        <v>0</v>
      </c>
      <c r="R118" s="44"/>
      <c r="S118" s="45">
        <f t="shared" si="34"/>
        <v>0</v>
      </c>
      <c r="U118" s="41">
        <f t="shared" si="35"/>
        <v>0</v>
      </c>
      <c r="V118" s="41">
        <f t="shared" si="36"/>
        <v>0</v>
      </c>
      <c r="W118" s="41">
        <f t="shared" si="37"/>
        <v>0</v>
      </c>
      <c r="X118" s="41">
        <f t="shared" si="38"/>
        <v>0</v>
      </c>
      <c r="Y118" s="41">
        <f t="shared" si="39"/>
        <v>0</v>
      </c>
      <c r="Z118" s="41">
        <f t="shared" si="40"/>
        <v>0</v>
      </c>
      <c r="AA118" s="41">
        <f t="shared" si="41"/>
        <v>0</v>
      </c>
      <c r="AB118" s="41">
        <f t="shared" si="42"/>
        <v>0</v>
      </c>
      <c r="AC118" s="41">
        <f t="shared" si="43"/>
        <v>0</v>
      </c>
      <c r="AD118" s="41">
        <f t="shared" si="44"/>
        <v>0</v>
      </c>
      <c r="AE118" s="42">
        <f t="shared" si="45"/>
        <v>0</v>
      </c>
    </row>
    <row r="119" spans="2:31" ht="24" x14ac:dyDescent="0.25">
      <c r="B119" s="46" t="s">
        <v>415</v>
      </c>
      <c r="C119" s="47" t="s">
        <v>416</v>
      </c>
      <c r="D119" s="47" t="s">
        <v>417</v>
      </c>
      <c r="E119" s="28" t="s">
        <v>418</v>
      </c>
      <c r="F119" s="44"/>
      <c r="G119" s="44"/>
      <c r="H119" s="39">
        <f t="shared" si="31"/>
        <v>0</v>
      </c>
      <c r="I119" s="44"/>
      <c r="J119" s="44"/>
      <c r="K119" s="44"/>
      <c r="L119" s="44"/>
      <c r="M119" s="44"/>
      <c r="N119" s="44"/>
      <c r="O119" s="39">
        <f t="shared" si="33"/>
        <v>0</v>
      </c>
      <c r="P119" s="44"/>
      <c r="Q119" s="38">
        <f t="shared" si="58"/>
        <v>0</v>
      </c>
      <c r="R119" s="44"/>
      <c r="S119" s="45">
        <f t="shared" si="34"/>
        <v>0</v>
      </c>
      <c r="U119" s="41">
        <f t="shared" si="35"/>
        <v>0</v>
      </c>
      <c r="V119" s="41">
        <f t="shared" si="36"/>
        <v>0</v>
      </c>
      <c r="W119" s="41">
        <f t="shared" si="37"/>
        <v>0</v>
      </c>
      <c r="X119" s="41">
        <f t="shared" si="38"/>
        <v>0</v>
      </c>
      <c r="Y119" s="41">
        <f t="shared" si="39"/>
        <v>0</v>
      </c>
      <c r="Z119" s="41">
        <f t="shared" si="40"/>
        <v>0</v>
      </c>
      <c r="AA119" s="41">
        <f t="shared" si="41"/>
        <v>0</v>
      </c>
      <c r="AB119" s="41">
        <f t="shared" si="42"/>
        <v>0</v>
      </c>
      <c r="AC119" s="41">
        <f t="shared" si="43"/>
        <v>0</v>
      </c>
      <c r="AD119" s="41">
        <f t="shared" si="44"/>
        <v>0</v>
      </c>
      <c r="AE119" s="42">
        <f t="shared" si="45"/>
        <v>0</v>
      </c>
    </row>
    <row r="120" spans="2:31" ht="24" x14ac:dyDescent="0.25">
      <c r="B120" s="58" t="s">
        <v>419</v>
      </c>
      <c r="C120" s="47" t="s">
        <v>420</v>
      </c>
      <c r="D120" s="47" t="s">
        <v>421</v>
      </c>
      <c r="E120" s="28" t="s">
        <v>422</v>
      </c>
      <c r="F120" s="48"/>
      <c r="G120" s="38">
        <f>N120</f>
        <v>0</v>
      </c>
      <c r="H120" s="39">
        <f t="shared" si="31"/>
        <v>0</v>
      </c>
      <c r="I120" s="38">
        <f>K120</f>
        <v>0</v>
      </c>
      <c r="J120" s="44"/>
      <c r="K120" s="44"/>
      <c r="L120" s="49"/>
      <c r="M120" s="49"/>
      <c r="N120" s="44"/>
      <c r="O120" s="39">
        <f t="shared" si="33"/>
        <v>0</v>
      </c>
      <c r="P120" s="44"/>
      <c r="Q120" s="38">
        <f t="shared" si="58"/>
        <v>0</v>
      </c>
      <c r="R120" s="44"/>
      <c r="S120" s="45">
        <f t="shared" si="34"/>
        <v>0</v>
      </c>
      <c r="U120" s="41">
        <f t="shared" si="35"/>
        <v>0</v>
      </c>
      <c r="V120" s="41">
        <f t="shared" si="36"/>
        <v>0</v>
      </c>
      <c r="W120" s="41">
        <f t="shared" si="37"/>
        <v>0</v>
      </c>
      <c r="X120" s="41">
        <f t="shared" si="38"/>
        <v>0</v>
      </c>
      <c r="Y120" s="41">
        <f t="shared" si="39"/>
        <v>0</v>
      </c>
      <c r="Z120" s="41">
        <f t="shared" si="40"/>
        <v>0</v>
      </c>
      <c r="AA120" s="41">
        <f t="shared" si="41"/>
        <v>0</v>
      </c>
      <c r="AB120" s="41">
        <f t="shared" si="42"/>
        <v>0</v>
      </c>
      <c r="AC120" s="41">
        <f t="shared" si="43"/>
        <v>0</v>
      </c>
      <c r="AD120" s="41">
        <f t="shared" si="44"/>
        <v>0</v>
      </c>
      <c r="AE120" s="42">
        <f t="shared" si="45"/>
        <v>0</v>
      </c>
    </row>
    <row r="121" spans="2:31" ht="24" x14ac:dyDescent="0.25">
      <c r="B121" s="58" t="s">
        <v>423</v>
      </c>
      <c r="C121" s="47" t="s">
        <v>424</v>
      </c>
      <c r="D121" s="47" t="s">
        <v>425</v>
      </c>
      <c r="E121" s="28" t="s">
        <v>426</v>
      </c>
      <c r="F121" s="44"/>
      <c r="G121" s="44"/>
      <c r="H121" s="39">
        <f t="shared" si="31"/>
        <v>0</v>
      </c>
      <c r="I121" s="44"/>
      <c r="J121" s="44"/>
      <c r="K121" s="44"/>
      <c r="L121" s="49"/>
      <c r="M121" s="49"/>
      <c r="N121" s="44"/>
      <c r="O121" s="39">
        <f t="shared" si="33"/>
        <v>0</v>
      </c>
      <c r="P121" s="44"/>
      <c r="Q121" s="38">
        <f t="shared" si="58"/>
        <v>0</v>
      </c>
      <c r="R121" s="44"/>
      <c r="S121" s="45">
        <f t="shared" si="34"/>
        <v>0</v>
      </c>
      <c r="U121" s="41">
        <f t="shared" si="35"/>
        <v>0</v>
      </c>
      <c r="V121" s="41">
        <f t="shared" si="36"/>
        <v>0</v>
      </c>
      <c r="W121" s="41">
        <f t="shared" si="37"/>
        <v>0</v>
      </c>
      <c r="X121" s="41">
        <f t="shared" si="38"/>
        <v>0</v>
      </c>
      <c r="Y121" s="41">
        <f t="shared" si="39"/>
        <v>0</v>
      </c>
      <c r="Z121" s="41">
        <f t="shared" si="40"/>
        <v>0</v>
      </c>
      <c r="AA121" s="41">
        <f t="shared" si="41"/>
        <v>0</v>
      </c>
      <c r="AB121" s="41">
        <f t="shared" si="42"/>
        <v>0</v>
      </c>
      <c r="AC121" s="41">
        <f t="shared" si="43"/>
        <v>0</v>
      </c>
      <c r="AD121" s="41">
        <f t="shared" si="44"/>
        <v>0</v>
      </c>
      <c r="AE121" s="42">
        <f t="shared" si="45"/>
        <v>0</v>
      </c>
    </row>
    <row r="122" spans="2:31" ht="15.75" customHeight="1" x14ac:dyDescent="0.25">
      <c r="B122" s="58" t="s">
        <v>427</v>
      </c>
      <c r="C122" s="47" t="s">
        <v>428</v>
      </c>
      <c r="D122" s="47" t="s">
        <v>429</v>
      </c>
      <c r="E122" s="28" t="s">
        <v>430</v>
      </c>
      <c r="F122" s="44"/>
      <c r="G122" s="44"/>
      <c r="H122" s="39">
        <f t="shared" si="31"/>
        <v>0</v>
      </c>
      <c r="I122" s="44"/>
      <c r="J122" s="44"/>
      <c r="K122" s="44"/>
      <c r="L122" s="44"/>
      <c r="M122" s="44"/>
      <c r="N122" s="44"/>
      <c r="O122" s="39">
        <f t="shared" si="33"/>
        <v>0</v>
      </c>
      <c r="P122" s="44"/>
      <c r="Q122" s="38">
        <f t="shared" si="58"/>
        <v>0</v>
      </c>
      <c r="R122" s="44"/>
      <c r="S122" s="45">
        <f t="shared" si="34"/>
        <v>0</v>
      </c>
      <c r="U122" s="41">
        <f t="shared" si="35"/>
        <v>0</v>
      </c>
      <c r="V122" s="41">
        <f t="shared" si="36"/>
        <v>0</v>
      </c>
      <c r="W122" s="41">
        <f t="shared" si="37"/>
        <v>0</v>
      </c>
      <c r="X122" s="41">
        <f t="shared" si="38"/>
        <v>0</v>
      </c>
      <c r="Y122" s="41">
        <f t="shared" si="39"/>
        <v>0</v>
      </c>
      <c r="Z122" s="41">
        <f t="shared" si="40"/>
        <v>0</v>
      </c>
      <c r="AA122" s="41">
        <f t="shared" si="41"/>
        <v>0</v>
      </c>
      <c r="AB122" s="41">
        <f t="shared" si="42"/>
        <v>0</v>
      </c>
      <c r="AC122" s="41">
        <f t="shared" si="43"/>
        <v>0</v>
      </c>
      <c r="AD122" s="41">
        <f t="shared" si="44"/>
        <v>0</v>
      </c>
      <c r="AE122" s="42">
        <f t="shared" si="45"/>
        <v>0</v>
      </c>
    </row>
    <row r="123" spans="2:31" x14ac:dyDescent="0.25">
      <c r="B123" s="58" t="s">
        <v>431</v>
      </c>
      <c r="C123" s="47" t="s">
        <v>432</v>
      </c>
      <c r="D123" s="47" t="s">
        <v>433</v>
      </c>
      <c r="E123" s="28" t="s">
        <v>434</v>
      </c>
      <c r="F123" s="44"/>
      <c r="G123" s="44"/>
      <c r="H123" s="39">
        <f t="shared" si="31"/>
        <v>0</v>
      </c>
      <c r="I123" s="44"/>
      <c r="J123" s="44"/>
      <c r="K123" s="44"/>
      <c r="L123" s="44"/>
      <c r="M123" s="44"/>
      <c r="N123" s="44"/>
      <c r="O123" s="39">
        <f t="shared" si="33"/>
        <v>0</v>
      </c>
      <c r="P123" s="44"/>
      <c r="Q123" s="38">
        <f t="shared" si="58"/>
        <v>0</v>
      </c>
      <c r="R123" s="44"/>
      <c r="S123" s="45">
        <f t="shared" si="34"/>
        <v>0</v>
      </c>
      <c r="U123" s="41">
        <f t="shared" si="35"/>
        <v>0</v>
      </c>
      <c r="V123" s="41">
        <f t="shared" si="36"/>
        <v>0</v>
      </c>
      <c r="W123" s="41">
        <f t="shared" si="37"/>
        <v>0</v>
      </c>
      <c r="X123" s="41">
        <f t="shared" si="38"/>
        <v>0</v>
      </c>
      <c r="Y123" s="41">
        <f t="shared" si="39"/>
        <v>0</v>
      </c>
      <c r="Z123" s="41">
        <f t="shared" si="40"/>
        <v>0</v>
      </c>
      <c r="AA123" s="41">
        <f t="shared" si="41"/>
        <v>0</v>
      </c>
      <c r="AB123" s="41">
        <f t="shared" si="42"/>
        <v>0</v>
      </c>
      <c r="AC123" s="41">
        <f t="shared" si="43"/>
        <v>0</v>
      </c>
      <c r="AD123" s="41">
        <f t="shared" si="44"/>
        <v>0</v>
      </c>
      <c r="AE123" s="42">
        <f t="shared" si="45"/>
        <v>0</v>
      </c>
    </row>
    <row r="124" spans="2:31" ht="24" x14ac:dyDescent="0.25">
      <c r="B124" s="58" t="s">
        <v>435</v>
      </c>
      <c r="C124" s="47" t="s">
        <v>436</v>
      </c>
      <c r="D124" s="47" t="s">
        <v>437</v>
      </c>
      <c r="E124" s="28" t="s">
        <v>438</v>
      </c>
      <c r="F124" s="44"/>
      <c r="G124" s="44"/>
      <c r="H124" s="39">
        <f t="shared" si="31"/>
        <v>0</v>
      </c>
      <c r="I124" s="44"/>
      <c r="J124" s="44"/>
      <c r="K124" s="44"/>
      <c r="L124" s="44"/>
      <c r="M124" s="44"/>
      <c r="N124" s="44"/>
      <c r="O124" s="39">
        <f t="shared" si="33"/>
        <v>0</v>
      </c>
      <c r="P124" s="44"/>
      <c r="Q124" s="38">
        <f t="shared" si="58"/>
        <v>0</v>
      </c>
      <c r="R124" s="44"/>
      <c r="S124" s="45">
        <f t="shared" si="34"/>
        <v>0</v>
      </c>
      <c r="U124" s="41">
        <f t="shared" si="35"/>
        <v>0</v>
      </c>
      <c r="V124" s="41">
        <f t="shared" si="36"/>
        <v>0</v>
      </c>
      <c r="W124" s="41">
        <f t="shared" si="37"/>
        <v>0</v>
      </c>
      <c r="X124" s="41">
        <f t="shared" si="38"/>
        <v>0</v>
      </c>
      <c r="Y124" s="41">
        <f t="shared" si="39"/>
        <v>0</v>
      </c>
      <c r="Z124" s="41">
        <f t="shared" si="40"/>
        <v>0</v>
      </c>
      <c r="AA124" s="41">
        <f t="shared" si="41"/>
        <v>0</v>
      </c>
      <c r="AB124" s="41">
        <f t="shared" si="42"/>
        <v>0</v>
      </c>
      <c r="AC124" s="41">
        <f t="shared" si="43"/>
        <v>0</v>
      </c>
      <c r="AD124" s="41">
        <f t="shared" si="44"/>
        <v>0</v>
      </c>
      <c r="AE124" s="42">
        <f t="shared" si="45"/>
        <v>0</v>
      </c>
    </row>
    <row r="125" spans="2:31" s="56" customFormat="1" ht="24" x14ac:dyDescent="0.25">
      <c r="B125" s="77" t="s">
        <v>439</v>
      </c>
      <c r="C125" s="78"/>
      <c r="D125" s="78"/>
      <c r="E125" s="79"/>
      <c r="F125" s="80">
        <f>F119-(F120+F121+F122+F123+F124)</f>
        <v>0</v>
      </c>
      <c r="G125" s="80">
        <f>G119-(G120+G121+G122+G123+G124)</f>
        <v>0</v>
      </c>
      <c r="H125" s="55">
        <f t="shared" si="31"/>
        <v>0</v>
      </c>
      <c r="I125" s="80">
        <f t="shared" ref="I125:N125" si="59">I119-(I120+I121+I122+I123+I124)</f>
        <v>0</v>
      </c>
      <c r="J125" s="80">
        <f t="shared" si="59"/>
        <v>0</v>
      </c>
      <c r="K125" s="80">
        <f t="shared" si="59"/>
        <v>0</v>
      </c>
      <c r="L125" s="80">
        <f t="shared" si="59"/>
        <v>0</v>
      </c>
      <c r="M125" s="80">
        <f t="shared" si="59"/>
        <v>0</v>
      </c>
      <c r="N125" s="80">
        <f t="shared" si="59"/>
        <v>0</v>
      </c>
      <c r="O125" s="55">
        <f t="shared" si="33"/>
        <v>0</v>
      </c>
      <c r="P125" s="80">
        <f>P119-(P120+P121+P122+P123+P124)</f>
        <v>0</v>
      </c>
      <c r="Q125" s="80">
        <f>Q119-(Q120+Q121+Q122+Q123+Q124)</f>
        <v>0</v>
      </c>
      <c r="R125" s="80">
        <f>R119-(R120+R121+R122+R123+R124)</f>
        <v>0</v>
      </c>
      <c r="S125" s="55">
        <f t="shared" si="34"/>
        <v>0</v>
      </c>
      <c r="U125" s="41">
        <f t="shared" si="35"/>
        <v>0</v>
      </c>
      <c r="V125" s="41">
        <f t="shared" si="36"/>
        <v>0</v>
      </c>
      <c r="W125" s="41">
        <f t="shared" si="37"/>
        <v>0</v>
      </c>
      <c r="X125" s="41">
        <f t="shared" si="38"/>
        <v>0</v>
      </c>
      <c r="Y125" s="41">
        <f t="shared" si="39"/>
        <v>0</v>
      </c>
      <c r="Z125" s="41">
        <f t="shared" si="40"/>
        <v>0</v>
      </c>
      <c r="AA125" s="41">
        <f t="shared" si="41"/>
        <v>0</v>
      </c>
      <c r="AB125" s="41">
        <f t="shared" si="42"/>
        <v>0</v>
      </c>
      <c r="AC125" s="41">
        <f t="shared" si="43"/>
        <v>0</v>
      </c>
      <c r="AD125" s="41">
        <f t="shared" si="44"/>
        <v>0</v>
      </c>
      <c r="AE125" s="42">
        <f t="shared" si="45"/>
        <v>0</v>
      </c>
    </row>
    <row r="126" spans="2:31" ht="24" x14ac:dyDescent="0.25">
      <c r="B126" s="46" t="s">
        <v>440</v>
      </c>
      <c r="C126" s="47" t="s">
        <v>441</v>
      </c>
      <c r="D126" s="47" t="s">
        <v>442</v>
      </c>
      <c r="E126" s="28" t="s">
        <v>443</v>
      </c>
      <c r="F126" s="44"/>
      <c r="G126" s="44"/>
      <c r="H126" s="39">
        <f t="shared" si="31"/>
        <v>0</v>
      </c>
      <c r="I126" s="44"/>
      <c r="J126" s="44"/>
      <c r="K126" s="44"/>
      <c r="L126" s="44"/>
      <c r="M126" s="44"/>
      <c r="N126" s="44"/>
      <c r="O126" s="39">
        <f t="shared" si="33"/>
        <v>0</v>
      </c>
      <c r="P126" s="44"/>
      <c r="Q126" s="38">
        <f>I126-P126</f>
        <v>0</v>
      </c>
      <c r="R126" s="44"/>
      <c r="S126" s="45">
        <f t="shared" si="34"/>
        <v>0</v>
      </c>
      <c r="U126" s="41">
        <f t="shared" si="35"/>
        <v>0</v>
      </c>
      <c r="V126" s="41">
        <f t="shared" si="36"/>
        <v>0</v>
      </c>
      <c r="W126" s="41">
        <f t="shared" si="37"/>
        <v>0</v>
      </c>
      <c r="X126" s="41">
        <f t="shared" si="38"/>
        <v>0</v>
      </c>
      <c r="Y126" s="41">
        <f t="shared" si="39"/>
        <v>0</v>
      </c>
      <c r="Z126" s="41">
        <f t="shared" si="40"/>
        <v>0</v>
      </c>
      <c r="AA126" s="41">
        <f t="shared" si="41"/>
        <v>0</v>
      </c>
      <c r="AB126" s="41">
        <f t="shared" si="42"/>
        <v>0</v>
      </c>
      <c r="AC126" s="41">
        <f t="shared" si="43"/>
        <v>0</v>
      </c>
      <c r="AD126" s="41">
        <f t="shared" si="44"/>
        <v>0</v>
      </c>
      <c r="AE126" s="42">
        <f t="shared" si="45"/>
        <v>0</v>
      </c>
    </row>
    <row r="127" spans="2:31" ht="24" x14ac:dyDescent="0.25">
      <c r="B127" s="58" t="s">
        <v>444</v>
      </c>
      <c r="C127" s="47" t="s">
        <v>445</v>
      </c>
      <c r="D127" s="47" t="s">
        <v>446</v>
      </c>
      <c r="E127" s="28" t="s">
        <v>447</v>
      </c>
      <c r="F127" s="44"/>
      <c r="G127" s="44"/>
      <c r="H127" s="39">
        <f t="shared" si="31"/>
        <v>0</v>
      </c>
      <c r="I127" s="44"/>
      <c r="J127" s="44"/>
      <c r="K127" s="44"/>
      <c r="L127" s="44"/>
      <c r="M127" s="44"/>
      <c r="N127" s="44"/>
      <c r="O127" s="39">
        <f t="shared" si="33"/>
        <v>0</v>
      </c>
      <c r="P127" s="44"/>
      <c r="Q127" s="38">
        <f>I127-P127</f>
        <v>0</v>
      </c>
      <c r="R127" s="44"/>
      <c r="S127" s="45">
        <f t="shared" si="34"/>
        <v>0</v>
      </c>
      <c r="U127" s="41">
        <f t="shared" si="35"/>
        <v>0</v>
      </c>
      <c r="V127" s="41">
        <f t="shared" si="36"/>
        <v>0</v>
      </c>
      <c r="W127" s="41">
        <f t="shared" si="37"/>
        <v>0</v>
      </c>
      <c r="X127" s="41">
        <f t="shared" si="38"/>
        <v>0</v>
      </c>
      <c r="Y127" s="41">
        <f t="shared" si="39"/>
        <v>0</v>
      </c>
      <c r="Z127" s="41">
        <f t="shared" si="40"/>
        <v>0</v>
      </c>
      <c r="AA127" s="41">
        <f t="shared" si="41"/>
        <v>0</v>
      </c>
      <c r="AB127" s="41">
        <f t="shared" si="42"/>
        <v>0</v>
      </c>
      <c r="AC127" s="41">
        <f t="shared" si="43"/>
        <v>0</v>
      </c>
      <c r="AD127" s="41">
        <f t="shared" si="44"/>
        <v>0</v>
      </c>
      <c r="AE127" s="42">
        <f t="shared" si="45"/>
        <v>0</v>
      </c>
    </row>
    <row r="128" spans="2:31" x14ac:dyDescent="0.25">
      <c r="B128" s="58" t="s">
        <v>448</v>
      </c>
      <c r="C128" s="47" t="s">
        <v>449</v>
      </c>
      <c r="D128" s="47" t="s">
        <v>450</v>
      </c>
      <c r="E128" s="28" t="s">
        <v>451</v>
      </c>
      <c r="F128" s="44"/>
      <c r="G128" s="44"/>
      <c r="H128" s="39">
        <f t="shared" si="31"/>
        <v>0</v>
      </c>
      <c r="I128" s="44"/>
      <c r="J128" s="44"/>
      <c r="K128" s="44"/>
      <c r="L128" s="44"/>
      <c r="M128" s="44"/>
      <c r="N128" s="44"/>
      <c r="O128" s="39">
        <f t="shared" si="33"/>
        <v>0</v>
      </c>
      <c r="P128" s="44"/>
      <c r="Q128" s="38">
        <f>I128-P128</f>
        <v>0</v>
      </c>
      <c r="R128" s="44"/>
      <c r="S128" s="45">
        <f t="shared" si="34"/>
        <v>0</v>
      </c>
      <c r="U128" s="41">
        <f t="shared" si="35"/>
        <v>0</v>
      </c>
      <c r="V128" s="41">
        <f t="shared" si="36"/>
        <v>0</v>
      </c>
      <c r="W128" s="41">
        <f t="shared" si="37"/>
        <v>0</v>
      </c>
      <c r="X128" s="41">
        <f t="shared" si="38"/>
        <v>0</v>
      </c>
      <c r="Y128" s="41">
        <f t="shared" si="39"/>
        <v>0</v>
      </c>
      <c r="Z128" s="41">
        <f t="shared" si="40"/>
        <v>0</v>
      </c>
      <c r="AA128" s="41">
        <f t="shared" si="41"/>
        <v>0</v>
      </c>
      <c r="AB128" s="41">
        <f t="shared" si="42"/>
        <v>0</v>
      </c>
      <c r="AC128" s="41">
        <f t="shared" si="43"/>
        <v>0</v>
      </c>
      <c r="AD128" s="41">
        <f t="shared" si="44"/>
        <v>0</v>
      </c>
      <c r="AE128" s="42">
        <f t="shared" si="45"/>
        <v>0</v>
      </c>
    </row>
    <row r="129" spans="2:31" s="56" customFormat="1" x14ac:dyDescent="0.25">
      <c r="B129" s="77" t="s">
        <v>452</v>
      </c>
      <c r="C129" s="78"/>
      <c r="D129" s="78"/>
      <c r="E129" s="79"/>
      <c r="F129" s="80">
        <f>F126-(F127+F128)</f>
        <v>0</v>
      </c>
      <c r="G129" s="80">
        <f>G126-(G127+G128)</f>
        <v>0</v>
      </c>
      <c r="H129" s="55">
        <f t="shared" si="31"/>
        <v>0</v>
      </c>
      <c r="I129" s="80">
        <f t="shared" ref="I129:N129" si="60">I126-(I127+I128)</f>
        <v>0</v>
      </c>
      <c r="J129" s="80">
        <f t="shared" si="60"/>
        <v>0</v>
      </c>
      <c r="K129" s="80">
        <f t="shared" si="60"/>
        <v>0</v>
      </c>
      <c r="L129" s="80">
        <f t="shared" si="60"/>
        <v>0</v>
      </c>
      <c r="M129" s="80">
        <f t="shared" si="60"/>
        <v>0</v>
      </c>
      <c r="N129" s="80">
        <f t="shared" si="60"/>
        <v>0</v>
      </c>
      <c r="O129" s="55">
        <f t="shared" si="33"/>
        <v>0</v>
      </c>
      <c r="P129" s="80">
        <f>P126-(P127+P128)</f>
        <v>0</v>
      </c>
      <c r="Q129" s="80">
        <f>Q126-(Q127+Q128)</f>
        <v>0</v>
      </c>
      <c r="R129" s="80">
        <f>R126-(R127+R128)</f>
        <v>0</v>
      </c>
      <c r="S129" s="55">
        <f t="shared" si="34"/>
        <v>0</v>
      </c>
      <c r="U129" s="41">
        <f t="shared" si="35"/>
        <v>0</v>
      </c>
      <c r="V129" s="41">
        <f t="shared" si="36"/>
        <v>0</v>
      </c>
      <c r="W129" s="41">
        <f t="shared" si="37"/>
        <v>0</v>
      </c>
      <c r="X129" s="41">
        <f t="shared" si="38"/>
        <v>0</v>
      </c>
      <c r="Y129" s="41">
        <f t="shared" si="39"/>
        <v>0</v>
      </c>
      <c r="Z129" s="41">
        <f t="shared" si="40"/>
        <v>0</v>
      </c>
      <c r="AA129" s="41">
        <f t="shared" si="41"/>
        <v>0</v>
      </c>
      <c r="AB129" s="41">
        <f t="shared" si="42"/>
        <v>0</v>
      </c>
      <c r="AC129" s="41">
        <f t="shared" si="43"/>
        <v>0</v>
      </c>
      <c r="AD129" s="41">
        <f t="shared" si="44"/>
        <v>0</v>
      </c>
      <c r="AE129" s="42">
        <f t="shared" si="45"/>
        <v>0</v>
      </c>
    </row>
    <row r="130" spans="2:31" ht="24" x14ac:dyDescent="0.25">
      <c r="B130" s="46" t="s">
        <v>453</v>
      </c>
      <c r="C130" s="47" t="s">
        <v>454</v>
      </c>
      <c r="D130" s="47" t="s">
        <v>455</v>
      </c>
      <c r="E130" s="28" t="s">
        <v>456</v>
      </c>
      <c r="F130" s="44"/>
      <c r="G130" s="44"/>
      <c r="H130" s="39">
        <f t="shared" si="31"/>
        <v>0</v>
      </c>
      <c r="I130" s="44"/>
      <c r="J130" s="44"/>
      <c r="K130" s="44"/>
      <c r="L130" s="44"/>
      <c r="M130" s="44"/>
      <c r="N130" s="44"/>
      <c r="O130" s="39">
        <f t="shared" si="33"/>
        <v>0</v>
      </c>
      <c r="P130" s="44"/>
      <c r="Q130" s="38">
        <f>I130-P130</f>
        <v>0</v>
      </c>
      <c r="R130" s="44"/>
      <c r="S130" s="45">
        <f t="shared" si="34"/>
        <v>0</v>
      </c>
      <c r="U130" s="41">
        <f t="shared" si="35"/>
        <v>0</v>
      </c>
      <c r="V130" s="41">
        <f t="shared" si="36"/>
        <v>0</v>
      </c>
      <c r="W130" s="41">
        <f t="shared" si="37"/>
        <v>0</v>
      </c>
      <c r="X130" s="41">
        <f t="shared" si="38"/>
        <v>0</v>
      </c>
      <c r="Y130" s="41">
        <f t="shared" si="39"/>
        <v>0</v>
      </c>
      <c r="Z130" s="41">
        <f t="shared" si="40"/>
        <v>0</v>
      </c>
      <c r="AA130" s="41">
        <f t="shared" si="41"/>
        <v>0</v>
      </c>
      <c r="AB130" s="41">
        <f t="shared" si="42"/>
        <v>0</v>
      </c>
      <c r="AC130" s="41">
        <f t="shared" si="43"/>
        <v>0</v>
      </c>
      <c r="AD130" s="41">
        <f t="shared" si="44"/>
        <v>0</v>
      </c>
      <c r="AE130" s="42">
        <f t="shared" si="45"/>
        <v>0</v>
      </c>
    </row>
    <row r="131" spans="2:31" ht="24" x14ac:dyDescent="0.25">
      <c r="B131" s="58" t="s">
        <v>457</v>
      </c>
      <c r="C131" s="47" t="s">
        <v>458</v>
      </c>
      <c r="D131" s="47" t="s">
        <v>459</v>
      </c>
      <c r="E131" s="28" t="s">
        <v>460</v>
      </c>
      <c r="F131" s="44"/>
      <c r="G131" s="44"/>
      <c r="H131" s="39">
        <f t="shared" si="31"/>
        <v>0</v>
      </c>
      <c r="I131" s="44"/>
      <c r="J131" s="44"/>
      <c r="K131" s="44"/>
      <c r="L131" s="44"/>
      <c r="M131" s="44"/>
      <c r="N131" s="44"/>
      <c r="O131" s="39">
        <f t="shared" si="33"/>
        <v>0</v>
      </c>
      <c r="P131" s="44"/>
      <c r="Q131" s="38">
        <f>I131-P131</f>
        <v>0</v>
      </c>
      <c r="R131" s="44"/>
      <c r="S131" s="45">
        <f t="shared" si="34"/>
        <v>0</v>
      </c>
      <c r="U131" s="41">
        <f t="shared" si="35"/>
        <v>0</v>
      </c>
      <c r="V131" s="41">
        <f t="shared" si="36"/>
        <v>0</v>
      </c>
      <c r="W131" s="41">
        <f t="shared" si="37"/>
        <v>0</v>
      </c>
      <c r="X131" s="41">
        <f t="shared" si="38"/>
        <v>0</v>
      </c>
      <c r="Y131" s="41">
        <f t="shared" si="39"/>
        <v>0</v>
      </c>
      <c r="Z131" s="41">
        <f t="shared" si="40"/>
        <v>0</v>
      </c>
      <c r="AA131" s="41">
        <f t="shared" si="41"/>
        <v>0</v>
      </c>
      <c r="AB131" s="41">
        <f t="shared" si="42"/>
        <v>0</v>
      </c>
      <c r="AC131" s="41">
        <f t="shared" si="43"/>
        <v>0</v>
      </c>
      <c r="AD131" s="41">
        <f t="shared" si="44"/>
        <v>0</v>
      </c>
      <c r="AE131" s="42">
        <f t="shared" si="45"/>
        <v>0</v>
      </c>
    </row>
    <row r="132" spans="2:31" ht="24" x14ac:dyDescent="0.25">
      <c r="B132" s="58" t="s">
        <v>461</v>
      </c>
      <c r="C132" s="47" t="s">
        <v>462</v>
      </c>
      <c r="D132" s="47" t="s">
        <v>463</v>
      </c>
      <c r="E132" s="28" t="s">
        <v>464</v>
      </c>
      <c r="F132" s="44"/>
      <c r="G132" s="44"/>
      <c r="H132" s="39">
        <f t="shared" si="31"/>
        <v>0</v>
      </c>
      <c r="I132" s="44"/>
      <c r="J132" s="44"/>
      <c r="K132" s="44"/>
      <c r="L132" s="49"/>
      <c r="M132" s="49"/>
      <c r="N132" s="44"/>
      <c r="O132" s="39">
        <f t="shared" si="33"/>
        <v>0</v>
      </c>
      <c r="P132" s="44"/>
      <c r="Q132" s="38">
        <f>I132-P132</f>
        <v>0</v>
      </c>
      <c r="R132" s="44"/>
      <c r="S132" s="45">
        <f t="shared" si="34"/>
        <v>0</v>
      </c>
      <c r="U132" s="41">
        <f t="shared" si="35"/>
        <v>0</v>
      </c>
      <c r="V132" s="41">
        <f t="shared" si="36"/>
        <v>0</v>
      </c>
      <c r="W132" s="41">
        <f t="shared" si="37"/>
        <v>0</v>
      </c>
      <c r="X132" s="41">
        <f t="shared" si="38"/>
        <v>0</v>
      </c>
      <c r="Y132" s="41">
        <f t="shared" si="39"/>
        <v>0</v>
      </c>
      <c r="Z132" s="41">
        <f t="shared" si="40"/>
        <v>0</v>
      </c>
      <c r="AA132" s="41">
        <f t="shared" si="41"/>
        <v>0</v>
      </c>
      <c r="AB132" s="41">
        <f t="shared" si="42"/>
        <v>0</v>
      </c>
      <c r="AC132" s="41">
        <f t="shared" si="43"/>
        <v>0</v>
      </c>
      <c r="AD132" s="41">
        <f t="shared" si="44"/>
        <v>0</v>
      </c>
      <c r="AE132" s="42">
        <f t="shared" si="45"/>
        <v>0</v>
      </c>
    </row>
    <row r="133" spans="2:31" s="56" customFormat="1" x14ac:dyDescent="0.25">
      <c r="B133" s="77" t="s">
        <v>465</v>
      </c>
      <c r="C133" s="78"/>
      <c r="D133" s="78"/>
      <c r="E133" s="79"/>
      <c r="F133" s="80">
        <f>F130-(F131+F132)</f>
        <v>0</v>
      </c>
      <c r="G133" s="80">
        <f>G130-(G131+G132)</f>
        <v>0</v>
      </c>
      <c r="H133" s="55">
        <f t="shared" si="31"/>
        <v>0</v>
      </c>
      <c r="I133" s="80">
        <f t="shared" ref="I133:N133" si="61">I130-(I131+I132)</f>
        <v>0</v>
      </c>
      <c r="J133" s="80">
        <f t="shared" si="61"/>
        <v>0</v>
      </c>
      <c r="K133" s="80">
        <f t="shared" si="61"/>
        <v>0</v>
      </c>
      <c r="L133" s="80">
        <f t="shared" si="61"/>
        <v>0</v>
      </c>
      <c r="M133" s="80">
        <f t="shared" si="61"/>
        <v>0</v>
      </c>
      <c r="N133" s="80">
        <f t="shared" si="61"/>
        <v>0</v>
      </c>
      <c r="O133" s="55">
        <f t="shared" si="33"/>
        <v>0</v>
      </c>
      <c r="P133" s="80">
        <f>P130-(P131+P132)</f>
        <v>0</v>
      </c>
      <c r="Q133" s="80">
        <f>Q130-(Q131+Q132)</f>
        <v>0</v>
      </c>
      <c r="R133" s="80">
        <f>R130-(R131+R132)</f>
        <v>0</v>
      </c>
      <c r="S133" s="55">
        <f t="shared" si="34"/>
        <v>0</v>
      </c>
      <c r="U133" s="41">
        <f t="shared" si="35"/>
        <v>0</v>
      </c>
      <c r="V133" s="41">
        <f t="shared" si="36"/>
        <v>0</v>
      </c>
      <c r="W133" s="41">
        <f t="shared" si="37"/>
        <v>0</v>
      </c>
      <c r="X133" s="41">
        <f t="shared" si="38"/>
        <v>0</v>
      </c>
      <c r="Y133" s="41">
        <f t="shared" si="39"/>
        <v>0</v>
      </c>
      <c r="Z133" s="41">
        <f t="shared" si="40"/>
        <v>0</v>
      </c>
      <c r="AA133" s="41">
        <f t="shared" si="41"/>
        <v>0</v>
      </c>
      <c r="AB133" s="41">
        <f t="shared" si="42"/>
        <v>0</v>
      </c>
      <c r="AC133" s="41">
        <f t="shared" si="43"/>
        <v>0</v>
      </c>
      <c r="AD133" s="41">
        <f t="shared" si="44"/>
        <v>0</v>
      </c>
      <c r="AE133" s="42">
        <f t="shared" si="45"/>
        <v>0</v>
      </c>
    </row>
    <row r="134" spans="2:31" s="56" customFormat="1" ht="24" x14ac:dyDescent="0.25">
      <c r="B134" s="77" t="s">
        <v>466</v>
      </c>
      <c r="C134" s="78"/>
      <c r="D134" s="78"/>
      <c r="E134" s="79"/>
      <c r="F134" s="80">
        <f>F117-(F118+F119+F126+F130)</f>
        <v>0</v>
      </c>
      <c r="G134" s="80">
        <f>G117-(G118+G119+G126+G130)</f>
        <v>0</v>
      </c>
      <c r="H134" s="55">
        <f t="shared" si="31"/>
        <v>0</v>
      </c>
      <c r="I134" s="80">
        <f t="shared" ref="I134:N134" si="62">I117-(I118+I119+I126+I130)</f>
        <v>0</v>
      </c>
      <c r="J134" s="80">
        <f t="shared" si="62"/>
        <v>0</v>
      </c>
      <c r="K134" s="80">
        <f t="shared" si="62"/>
        <v>0</v>
      </c>
      <c r="L134" s="80">
        <f t="shared" si="62"/>
        <v>0</v>
      </c>
      <c r="M134" s="80">
        <f t="shared" si="62"/>
        <v>0</v>
      </c>
      <c r="N134" s="80">
        <f t="shared" si="62"/>
        <v>0</v>
      </c>
      <c r="O134" s="55">
        <f t="shared" si="33"/>
        <v>0</v>
      </c>
      <c r="P134" s="80">
        <f>P117-(P118+P119+P126+P130)</f>
        <v>0</v>
      </c>
      <c r="Q134" s="80">
        <f>Q117-(Q118+Q119+Q126+Q130)</f>
        <v>0</v>
      </c>
      <c r="R134" s="80">
        <f>R117-(R118+R119+R126+R130)</f>
        <v>0</v>
      </c>
      <c r="S134" s="55">
        <f t="shared" si="34"/>
        <v>0</v>
      </c>
      <c r="U134" s="41">
        <f t="shared" si="35"/>
        <v>0</v>
      </c>
      <c r="V134" s="41">
        <f t="shared" si="36"/>
        <v>0</v>
      </c>
      <c r="W134" s="41">
        <f t="shared" si="37"/>
        <v>0</v>
      </c>
      <c r="X134" s="41">
        <f t="shared" si="38"/>
        <v>0</v>
      </c>
      <c r="Y134" s="41">
        <f t="shared" si="39"/>
        <v>0</v>
      </c>
      <c r="Z134" s="41">
        <f t="shared" si="40"/>
        <v>0</v>
      </c>
      <c r="AA134" s="41">
        <f t="shared" si="41"/>
        <v>0</v>
      </c>
      <c r="AB134" s="41">
        <f t="shared" si="42"/>
        <v>0</v>
      </c>
      <c r="AC134" s="41">
        <f t="shared" si="43"/>
        <v>0</v>
      </c>
      <c r="AD134" s="41">
        <f t="shared" si="44"/>
        <v>0</v>
      </c>
      <c r="AE134" s="42">
        <f t="shared" si="45"/>
        <v>0</v>
      </c>
    </row>
    <row r="135" spans="2:31" x14ac:dyDescent="0.25">
      <c r="B135" s="57" t="s">
        <v>467</v>
      </c>
      <c r="C135" s="36" t="s">
        <v>468</v>
      </c>
      <c r="D135" s="36" t="s">
        <v>469</v>
      </c>
      <c r="E135" s="37" t="s">
        <v>470</v>
      </c>
      <c r="F135" s="44"/>
      <c r="G135" s="44"/>
      <c r="H135" s="39">
        <f t="shared" si="31"/>
        <v>0</v>
      </c>
      <c r="I135" s="44"/>
      <c r="J135" s="44"/>
      <c r="K135" s="44"/>
      <c r="L135" s="44"/>
      <c r="M135" s="44"/>
      <c r="N135" s="44"/>
      <c r="O135" s="39">
        <f t="shared" si="33"/>
        <v>0</v>
      </c>
      <c r="P135" s="44"/>
      <c r="Q135" s="38">
        <f>I135-P135</f>
        <v>0</v>
      </c>
      <c r="R135" s="44"/>
      <c r="S135" s="45">
        <f t="shared" si="34"/>
        <v>0</v>
      </c>
      <c r="U135" s="41">
        <f t="shared" si="35"/>
        <v>0</v>
      </c>
      <c r="V135" s="41">
        <f t="shared" si="36"/>
        <v>0</v>
      </c>
      <c r="W135" s="41">
        <f t="shared" si="37"/>
        <v>0</v>
      </c>
      <c r="X135" s="41">
        <f t="shared" si="38"/>
        <v>0</v>
      </c>
      <c r="Y135" s="41">
        <f t="shared" si="39"/>
        <v>0</v>
      </c>
      <c r="Z135" s="41">
        <f t="shared" si="40"/>
        <v>0</v>
      </c>
      <c r="AA135" s="41">
        <f t="shared" si="41"/>
        <v>0</v>
      </c>
      <c r="AB135" s="41">
        <f t="shared" si="42"/>
        <v>0</v>
      </c>
      <c r="AC135" s="41">
        <f t="shared" si="43"/>
        <v>0</v>
      </c>
      <c r="AD135" s="41">
        <f t="shared" si="44"/>
        <v>0</v>
      </c>
      <c r="AE135" s="42">
        <f t="shared" si="45"/>
        <v>0</v>
      </c>
    </row>
    <row r="136" spans="2:31" ht="24" x14ac:dyDescent="0.25">
      <c r="B136" s="46" t="s">
        <v>471</v>
      </c>
      <c r="C136" s="47" t="s">
        <v>472</v>
      </c>
      <c r="D136" s="47" t="s">
        <v>473</v>
      </c>
      <c r="E136" s="28" t="s">
        <v>474</v>
      </c>
      <c r="F136" s="48"/>
      <c r="G136" s="38">
        <f>N136</f>
        <v>0</v>
      </c>
      <c r="H136" s="39">
        <f t="shared" ref="H136:H192" si="63">F136-G136</f>
        <v>0</v>
      </c>
      <c r="I136" s="38">
        <f>K136</f>
        <v>0</v>
      </c>
      <c r="J136" s="48"/>
      <c r="K136" s="44"/>
      <c r="L136" s="49"/>
      <c r="M136" s="44"/>
      <c r="N136" s="44"/>
      <c r="O136" s="39">
        <f t="shared" ref="O136:O192" si="64">J136-N136</f>
        <v>0</v>
      </c>
      <c r="P136" s="44"/>
      <c r="Q136" s="38">
        <f>I136-P136</f>
        <v>0</v>
      </c>
      <c r="R136" s="44"/>
      <c r="S136" s="45">
        <f t="shared" ref="S136:S192" si="65">Q136-R136</f>
        <v>0</v>
      </c>
      <c r="U136" s="41">
        <f t="shared" si="35"/>
        <v>0</v>
      </c>
      <c r="V136" s="41">
        <f t="shared" si="36"/>
        <v>0</v>
      </c>
      <c r="W136" s="41">
        <f t="shared" si="37"/>
        <v>0</v>
      </c>
      <c r="X136" s="41">
        <f t="shared" si="38"/>
        <v>0</v>
      </c>
      <c r="Y136" s="41">
        <f t="shared" si="39"/>
        <v>0</v>
      </c>
      <c r="Z136" s="41">
        <f t="shared" si="40"/>
        <v>0</v>
      </c>
      <c r="AA136" s="41">
        <f t="shared" si="41"/>
        <v>0</v>
      </c>
      <c r="AB136" s="41">
        <f t="shared" si="42"/>
        <v>0</v>
      </c>
      <c r="AC136" s="41">
        <f t="shared" si="43"/>
        <v>0</v>
      </c>
      <c r="AD136" s="41">
        <f t="shared" si="44"/>
        <v>0</v>
      </c>
      <c r="AE136" s="42">
        <f t="shared" si="45"/>
        <v>0</v>
      </c>
    </row>
    <row r="137" spans="2:31" x14ac:dyDescent="0.25">
      <c r="B137" s="46" t="s">
        <v>475</v>
      </c>
      <c r="C137" s="47" t="s">
        <v>476</v>
      </c>
      <c r="D137" s="47" t="s">
        <v>477</v>
      </c>
      <c r="E137" s="28" t="s">
        <v>478</v>
      </c>
      <c r="F137" s="44"/>
      <c r="G137" s="44"/>
      <c r="H137" s="39">
        <f t="shared" si="63"/>
        <v>0</v>
      </c>
      <c r="I137" s="44"/>
      <c r="J137" s="48"/>
      <c r="K137" s="44"/>
      <c r="L137" s="44"/>
      <c r="M137" s="44"/>
      <c r="N137" s="44"/>
      <c r="O137" s="39">
        <f t="shared" si="64"/>
        <v>0</v>
      </c>
      <c r="P137" s="44"/>
      <c r="Q137" s="38">
        <f>I137-P137</f>
        <v>0</v>
      </c>
      <c r="R137" s="44"/>
      <c r="S137" s="45">
        <f t="shared" si="65"/>
        <v>0</v>
      </c>
      <c r="U137" s="41">
        <f t="shared" ref="U137:U200" si="66">F137-I137</f>
        <v>0</v>
      </c>
      <c r="V137" s="41">
        <f t="shared" ref="V137:V200" si="67">F137-J137</f>
        <v>0</v>
      </c>
      <c r="W137" s="41">
        <f t="shared" ref="W137:W200" si="68">J137-K137</f>
        <v>0</v>
      </c>
      <c r="X137" s="41">
        <f t="shared" ref="X137:X200" si="69">J137-(L137+M137)</f>
        <v>0</v>
      </c>
      <c r="Y137" s="41">
        <f t="shared" ref="Y137:Y200" si="70">Q137-(I137-P137)</f>
        <v>0</v>
      </c>
      <c r="Z137" s="41">
        <f t="shared" ref="Z137:Z200" si="71">G137-N137</f>
        <v>0</v>
      </c>
      <c r="AA137" s="41">
        <f t="shared" ref="AA137:AA200" si="72">G137-R137</f>
        <v>0</v>
      </c>
      <c r="AB137" s="41">
        <f t="shared" ref="AB137:AB200" si="73">H137-O137</f>
        <v>0</v>
      </c>
      <c r="AC137" s="41">
        <f t="shared" ref="AC137:AC200" si="74">H137-S137</f>
        <v>0</v>
      </c>
      <c r="AD137" s="41">
        <f t="shared" ref="AD137:AD200" si="75">I137-K137</f>
        <v>0</v>
      </c>
      <c r="AE137" s="42">
        <f t="shared" ref="AE137:AE200" si="76">(F137-I137)-(J137-K137)</f>
        <v>0</v>
      </c>
    </row>
    <row r="138" spans="2:31" ht="27.75" customHeight="1" x14ac:dyDescent="0.25">
      <c r="B138" s="58" t="s">
        <v>479</v>
      </c>
      <c r="C138" s="47" t="s">
        <v>480</v>
      </c>
      <c r="D138" s="47" t="s">
        <v>481</v>
      </c>
      <c r="E138" s="28" t="s">
        <v>482</v>
      </c>
      <c r="F138" s="44"/>
      <c r="G138" s="44"/>
      <c r="H138" s="39">
        <f t="shared" si="63"/>
        <v>0</v>
      </c>
      <c r="I138" s="44"/>
      <c r="J138" s="44"/>
      <c r="K138" s="44"/>
      <c r="L138" s="44"/>
      <c r="M138" s="44"/>
      <c r="N138" s="44"/>
      <c r="O138" s="39">
        <f t="shared" si="64"/>
        <v>0</v>
      </c>
      <c r="P138" s="44"/>
      <c r="Q138" s="38">
        <f>I138-P138</f>
        <v>0</v>
      </c>
      <c r="R138" s="44"/>
      <c r="S138" s="45">
        <f t="shared" si="65"/>
        <v>0</v>
      </c>
      <c r="U138" s="41">
        <f t="shared" si="66"/>
        <v>0</v>
      </c>
      <c r="V138" s="41">
        <f t="shared" si="67"/>
        <v>0</v>
      </c>
      <c r="W138" s="41">
        <f t="shared" si="68"/>
        <v>0</v>
      </c>
      <c r="X138" s="41">
        <f t="shared" si="69"/>
        <v>0</v>
      </c>
      <c r="Y138" s="41">
        <f t="shared" si="70"/>
        <v>0</v>
      </c>
      <c r="Z138" s="41">
        <f t="shared" si="71"/>
        <v>0</v>
      </c>
      <c r="AA138" s="41">
        <f t="shared" si="72"/>
        <v>0</v>
      </c>
      <c r="AB138" s="41">
        <f t="shared" si="73"/>
        <v>0</v>
      </c>
      <c r="AC138" s="41">
        <f t="shared" si="74"/>
        <v>0</v>
      </c>
      <c r="AD138" s="41">
        <f t="shared" si="75"/>
        <v>0</v>
      </c>
      <c r="AE138" s="42">
        <f t="shared" si="76"/>
        <v>0</v>
      </c>
    </row>
    <row r="139" spans="2:31" s="56" customFormat="1" x14ac:dyDescent="0.25">
      <c r="B139" s="59" t="s">
        <v>483</v>
      </c>
      <c r="C139" s="52"/>
      <c r="D139" s="52"/>
      <c r="E139" s="53"/>
      <c r="F139" s="54">
        <f>F137-F138</f>
        <v>0</v>
      </c>
      <c r="G139" s="54">
        <f>G137-G138</f>
        <v>0</v>
      </c>
      <c r="H139" s="55">
        <f t="shared" si="63"/>
        <v>0</v>
      </c>
      <c r="I139" s="54">
        <f t="shared" ref="I139:N139" si="77">I137-I138</f>
        <v>0</v>
      </c>
      <c r="J139" s="54">
        <f t="shared" si="77"/>
        <v>0</v>
      </c>
      <c r="K139" s="54">
        <f t="shared" si="77"/>
        <v>0</v>
      </c>
      <c r="L139" s="54">
        <f t="shared" si="77"/>
        <v>0</v>
      </c>
      <c r="M139" s="54">
        <f t="shared" si="77"/>
        <v>0</v>
      </c>
      <c r="N139" s="54">
        <f t="shared" si="77"/>
        <v>0</v>
      </c>
      <c r="O139" s="55">
        <f t="shared" si="64"/>
        <v>0</v>
      </c>
      <c r="P139" s="54">
        <f>P137-P138</f>
        <v>0</v>
      </c>
      <c r="Q139" s="54">
        <f>Q137-Q138</f>
        <v>0</v>
      </c>
      <c r="R139" s="54">
        <f>R137-R138</f>
        <v>0</v>
      </c>
      <c r="S139" s="55">
        <f t="shared" si="65"/>
        <v>0</v>
      </c>
      <c r="U139" s="41">
        <f t="shared" si="66"/>
        <v>0</v>
      </c>
      <c r="V139" s="41">
        <f t="shared" si="67"/>
        <v>0</v>
      </c>
      <c r="W139" s="41">
        <f t="shared" si="68"/>
        <v>0</v>
      </c>
      <c r="X139" s="41">
        <f t="shared" si="69"/>
        <v>0</v>
      </c>
      <c r="Y139" s="41">
        <f t="shared" si="70"/>
        <v>0</v>
      </c>
      <c r="Z139" s="41">
        <f t="shared" si="71"/>
        <v>0</v>
      </c>
      <c r="AA139" s="41">
        <f t="shared" si="72"/>
        <v>0</v>
      </c>
      <c r="AB139" s="41">
        <f t="shared" si="73"/>
        <v>0</v>
      </c>
      <c r="AC139" s="41">
        <f t="shared" si="74"/>
        <v>0</v>
      </c>
      <c r="AD139" s="41">
        <f t="shared" si="75"/>
        <v>0</v>
      </c>
      <c r="AE139" s="42">
        <f t="shared" si="76"/>
        <v>0</v>
      </c>
    </row>
    <row r="140" spans="2:31" ht="24" x14ac:dyDescent="0.25">
      <c r="B140" s="46" t="s">
        <v>484</v>
      </c>
      <c r="C140" s="47" t="s">
        <v>485</v>
      </c>
      <c r="D140" s="47" t="s">
        <v>486</v>
      </c>
      <c r="E140" s="28" t="s">
        <v>487</v>
      </c>
      <c r="F140" s="81">
        <f>SUM(F141:F144)</f>
        <v>0</v>
      </c>
      <c r="G140" s="81">
        <f>SUM(G141:G144)</f>
        <v>0</v>
      </c>
      <c r="H140" s="39">
        <f t="shared" si="63"/>
        <v>0</v>
      </c>
      <c r="I140" s="81">
        <f t="shared" ref="I140:N140" si="78">SUM(I141:I144)</f>
        <v>0</v>
      </c>
      <c r="J140" s="81">
        <f t="shared" si="78"/>
        <v>0</v>
      </c>
      <c r="K140" s="81">
        <f t="shared" si="78"/>
        <v>0</v>
      </c>
      <c r="L140" s="81">
        <f t="shared" si="78"/>
        <v>0</v>
      </c>
      <c r="M140" s="81">
        <f t="shared" si="78"/>
        <v>0</v>
      </c>
      <c r="N140" s="81">
        <f t="shared" si="78"/>
        <v>0</v>
      </c>
      <c r="O140" s="39">
        <f t="shared" si="64"/>
        <v>0</v>
      </c>
      <c r="P140" s="81">
        <f>SUM(P141:P144)</f>
        <v>0</v>
      </c>
      <c r="Q140" s="38">
        <f>SUM(Q141:Q144)</f>
        <v>0</v>
      </c>
      <c r="R140" s="81">
        <f>SUM(R141:R144)</f>
        <v>0</v>
      </c>
      <c r="S140" s="45">
        <f t="shared" si="65"/>
        <v>0</v>
      </c>
      <c r="U140" s="41">
        <f t="shared" si="66"/>
        <v>0</v>
      </c>
      <c r="V140" s="41">
        <f t="shared" si="67"/>
        <v>0</v>
      </c>
      <c r="W140" s="41">
        <f t="shared" si="68"/>
        <v>0</v>
      </c>
      <c r="X140" s="41">
        <f t="shared" si="69"/>
        <v>0</v>
      </c>
      <c r="Y140" s="41">
        <f t="shared" si="70"/>
        <v>0</v>
      </c>
      <c r="Z140" s="41">
        <f t="shared" si="71"/>
        <v>0</v>
      </c>
      <c r="AA140" s="41">
        <f t="shared" si="72"/>
        <v>0</v>
      </c>
      <c r="AB140" s="41">
        <f t="shared" si="73"/>
        <v>0</v>
      </c>
      <c r="AC140" s="41">
        <f t="shared" si="74"/>
        <v>0</v>
      </c>
      <c r="AD140" s="41">
        <f t="shared" si="75"/>
        <v>0</v>
      </c>
      <c r="AE140" s="42">
        <f t="shared" si="76"/>
        <v>0</v>
      </c>
    </row>
    <row r="141" spans="2:31" ht="24" x14ac:dyDescent="0.25">
      <c r="B141" s="58" t="s">
        <v>488</v>
      </c>
      <c r="C141" s="47" t="s">
        <v>489</v>
      </c>
      <c r="D141" s="47" t="s">
        <v>490</v>
      </c>
      <c r="E141" s="28" t="s">
        <v>491</v>
      </c>
      <c r="F141" s="44"/>
      <c r="G141" s="44"/>
      <c r="H141" s="39">
        <f t="shared" si="63"/>
        <v>0</v>
      </c>
      <c r="I141" s="44"/>
      <c r="J141" s="44"/>
      <c r="K141" s="44"/>
      <c r="L141" s="44"/>
      <c r="M141" s="44"/>
      <c r="N141" s="44"/>
      <c r="O141" s="39">
        <f t="shared" si="64"/>
        <v>0</v>
      </c>
      <c r="P141" s="44"/>
      <c r="Q141" s="38">
        <f t="shared" ref="Q141:Q157" si="79">I141-P141</f>
        <v>0</v>
      </c>
      <c r="R141" s="44"/>
      <c r="S141" s="45">
        <f t="shared" si="65"/>
        <v>0</v>
      </c>
      <c r="U141" s="41">
        <f t="shared" si="66"/>
        <v>0</v>
      </c>
      <c r="V141" s="41">
        <f t="shared" si="67"/>
        <v>0</v>
      </c>
      <c r="W141" s="41">
        <f t="shared" si="68"/>
        <v>0</v>
      </c>
      <c r="X141" s="41">
        <f t="shared" si="69"/>
        <v>0</v>
      </c>
      <c r="Y141" s="41">
        <f t="shared" si="70"/>
        <v>0</v>
      </c>
      <c r="Z141" s="41">
        <f t="shared" si="71"/>
        <v>0</v>
      </c>
      <c r="AA141" s="41">
        <f t="shared" si="72"/>
        <v>0</v>
      </c>
      <c r="AB141" s="41">
        <f t="shared" si="73"/>
        <v>0</v>
      </c>
      <c r="AC141" s="41">
        <f t="shared" si="74"/>
        <v>0</v>
      </c>
      <c r="AD141" s="41">
        <f t="shared" si="75"/>
        <v>0</v>
      </c>
      <c r="AE141" s="42">
        <f t="shared" si="76"/>
        <v>0</v>
      </c>
    </row>
    <row r="142" spans="2:31" ht="36" x14ac:dyDescent="0.25">
      <c r="B142" s="58" t="s">
        <v>492</v>
      </c>
      <c r="C142" s="47" t="s">
        <v>493</v>
      </c>
      <c r="D142" s="47" t="s">
        <v>494</v>
      </c>
      <c r="E142" s="28" t="s">
        <v>495</v>
      </c>
      <c r="F142" s="44"/>
      <c r="G142" s="44"/>
      <c r="H142" s="39">
        <f t="shared" si="63"/>
        <v>0</v>
      </c>
      <c r="I142" s="44"/>
      <c r="J142" s="44"/>
      <c r="K142" s="44"/>
      <c r="L142" s="44"/>
      <c r="M142" s="44"/>
      <c r="N142" s="44"/>
      <c r="O142" s="39">
        <f t="shared" si="64"/>
        <v>0</v>
      </c>
      <c r="P142" s="44"/>
      <c r="Q142" s="38">
        <f t="shared" si="79"/>
        <v>0</v>
      </c>
      <c r="R142" s="44"/>
      <c r="S142" s="45">
        <f t="shared" si="65"/>
        <v>0</v>
      </c>
      <c r="U142" s="41">
        <f t="shared" si="66"/>
        <v>0</v>
      </c>
      <c r="V142" s="41">
        <f t="shared" si="67"/>
        <v>0</v>
      </c>
      <c r="W142" s="41">
        <f t="shared" si="68"/>
        <v>0</v>
      </c>
      <c r="X142" s="41">
        <f t="shared" si="69"/>
        <v>0</v>
      </c>
      <c r="Y142" s="41">
        <f t="shared" si="70"/>
        <v>0</v>
      </c>
      <c r="Z142" s="41">
        <f t="shared" si="71"/>
        <v>0</v>
      </c>
      <c r="AA142" s="41">
        <f t="shared" si="72"/>
        <v>0</v>
      </c>
      <c r="AB142" s="41">
        <f t="shared" si="73"/>
        <v>0</v>
      </c>
      <c r="AC142" s="41">
        <f t="shared" si="74"/>
        <v>0</v>
      </c>
      <c r="AD142" s="41">
        <f t="shared" si="75"/>
        <v>0</v>
      </c>
      <c r="AE142" s="42">
        <f t="shared" si="76"/>
        <v>0</v>
      </c>
    </row>
    <row r="143" spans="2:31" ht="36" x14ac:dyDescent="0.25">
      <c r="B143" s="58" t="s">
        <v>496</v>
      </c>
      <c r="C143" s="47" t="s">
        <v>497</v>
      </c>
      <c r="D143" s="47" t="s">
        <v>498</v>
      </c>
      <c r="E143" s="28" t="s">
        <v>499</v>
      </c>
      <c r="F143" s="44"/>
      <c r="G143" s="44"/>
      <c r="H143" s="39">
        <f t="shared" si="63"/>
        <v>0</v>
      </c>
      <c r="I143" s="44"/>
      <c r="J143" s="44"/>
      <c r="K143" s="44"/>
      <c r="L143" s="44"/>
      <c r="M143" s="44"/>
      <c r="N143" s="44"/>
      <c r="O143" s="39">
        <f t="shared" si="64"/>
        <v>0</v>
      </c>
      <c r="P143" s="44"/>
      <c r="Q143" s="38">
        <f t="shared" si="79"/>
        <v>0</v>
      </c>
      <c r="R143" s="44"/>
      <c r="S143" s="45">
        <f t="shared" si="65"/>
        <v>0</v>
      </c>
      <c r="U143" s="41">
        <f t="shared" si="66"/>
        <v>0</v>
      </c>
      <c r="V143" s="41">
        <f t="shared" si="67"/>
        <v>0</v>
      </c>
      <c r="W143" s="41">
        <f t="shared" si="68"/>
        <v>0</v>
      </c>
      <c r="X143" s="41">
        <f t="shared" si="69"/>
        <v>0</v>
      </c>
      <c r="Y143" s="41">
        <f t="shared" si="70"/>
        <v>0</v>
      </c>
      <c r="Z143" s="41">
        <f t="shared" si="71"/>
        <v>0</v>
      </c>
      <c r="AA143" s="41">
        <f t="shared" si="72"/>
        <v>0</v>
      </c>
      <c r="AB143" s="41">
        <f t="shared" si="73"/>
        <v>0</v>
      </c>
      <c r="AC143" s="41">
        <f t="shared" si="74"/>
        <v>0</v>
      </c>
      <c r="AD143" s="41">
        <f t="shared" si="75"/>
        <v>0</v>
      </c>
      <c r="AE143" s="42">
        <f t="shared" si="76"/>
        <v>0</v>
      </c>
    </row>
    <row r="144" spans="2:31" ht="48" x14ac:dyDescent="0.25">
      <c r="B144" s="58" t="s">
        <v>500</v>
      </c>
      <c r="C144" s="47" t="s">
        <v>501</v>
      </c>
      <c r="D144" s="47" t="s">
        <v>502</v>
      </c>
      <c r="E144" s="28" t="s">
        <v>503</v>
      </c>
      <c r="F144" s="44"/>
      <c r="G144" s="44"/>
      <c r="H144" s="39">
        <f t="shared" si="63"/>
        <v>0</v>
      </c>
      <c r="I144" s="44"/>
      <c r="J144" s="44"/>
      <c r="K144" s="44"/>
      <c r="L144" s="44"/>
      <c r="M144" s="44"/>
      <c r="N144" s="44"/>
      <c r="O144" s="39">
        <f t="shared" si="64"/>
        <v>0</v>
      </c>
      <c r="P144" s="44"/>
      <c r="Q144" s="38">
        <f t="shared" si="79"/>
        <v>0</v>
      </c>
      <c r="R144" s="44"/>
      <c r="S144" s="45">
        <f t="shared" si="65"/>
        <v>0</v>
      </c>
      <c r="U144" s="41">
        <f t="shared" si="66"/>
        <v>0</v>
      </c>
      <c r="V144" s="41">
        <f t="shared" si="67"/>
        <v>0</v>
      </c>
      <c r="W144" s="41">
        <f t="shared" si="68"/>
        <v>0</v>
      </c>
      <c r="X144" s="41">
        <f t="shared" si="69"/>
        <v>0</v>
      </c>
      <c r="Y144" s="41">
        <f t="shared" si="70"/>
        <v>0</v>
      </c>
      <c r="Z144" s="41">
        <f t="shared" si="71"/>
        <v>0</v>
      </c>
      <c r="AA144" s="41">
        <f t="shared" si="72"/>
        <v>0</v>
      </c>
      <c r="AB144" s="41">
        <f t="shared" si="73"/>
        <v>0</v>
      </c>
      <c r="AC144" s="41">
        <f t="shared" si="74"/>
        <v>0</v>
      </c>
      <c r="AD144" s="41">
        <f t="shared" si="75"/>
        <v>0</v>
      </c>
      <c r="AE144" s="42">
        <f t="shared" si="76"/>
        <v>0</v>
      </c>
    </row>
    <row r="145" spans="2:31" x14ac:dyDescent="0.25">
      <c r="B145" s="46" t="s">
        <v>504</v>
      </c>
      <c r="C145" s="47" t="s">
        <v>505</v>
      </c>
      <c r="D145" s="82" t="s">
        <v>506</v>
      </c>
      <c r="E145" s="83" t="s">
        <v>507</v>
      </c>
      <c r="F145" s="49"/>
      <c r="G145" s="49"/>
      <c r="H145" s="39">
        <f t="shared" si="63"/>
        <v>0</v>
      </c>
      <c r="I145" s="49"/>
      <c r="J145" s="49"/>
      <c r="K145" s="49"/>
      <c r="L145" s="49"/>
      <c r="M145" s="49"/>
      <c r="N145" s="49"/>
      <c r="O145" s="39">
        <f t="shared" si="64"/>
        <v>0</v>
      </c>
      <c r="P145" s="49"/>
      <c r="Q145" s="38">
        <f t="shared" si="79"/>
        <v>0</v>
      </c>
      <c r="R145" s="49"/>
      <c r="S145" s="45">
        <f t="shared" si="65"/>
        <v>0</v>
      </c>
      <c r="U145" s="41">
        <f t="shared" si="66"/>
        <v>0</v>
      </c>
      <c r="V145" s="41">
        <f t="shared" si="67"/>
        <v>0</v>
      </c>
      <c r="W145" s="41">
        <f t="shared" si="68"/>
        <v>0</v>
      </c>
      <c r="X145" s="41">
        <f t="shared" si="69"/>
        <v>0</v>
      </c>
      <c r="Y145" s="41">
        <f t="shared" si="70"/>
        <v>0</v>
      </c>
      <c r="Z145" s="41">
        <f t="shared" si="71"/>
        <v>0</v>
      </c>
      <c r="AA145" s="41">
        <f t="shared" si="72"/>
        <v>0</v>
      </c>
      <c r="AB145" s="41">
        <f t="shared" si="73"/>
        <v>0</v>
      </c>
      <c r="AC145" s="41">
        <f t="shared" si="74"/>
        <v>0</v>
      </c>
      <c r="AD145" s="41">
        <f t="shared" si="75"/>
        <v>0</v>
      </c>
      <c r="AE145" s="42">
        <f t="shared" si="76"/>
        <v>0</v>
      </c>
    </row>
    <row r="146" spans="2:31" ht="24" x14ac:dyDescent="0.25">
      <c r="B146" s="58" t="s">
        <v>508</v>
      </c>
      <c r="C146" s="47" t="s">
        <v>509</v>
      </c>
      <c r="D146" s="47" t="s">
        <v>510</v>
      </c>
      <c r="E146" s="28" t="s">
        <v>511</v>
      </c>
      <c r="F146" s="84"/>
      <c r="G146" s="49"/>
      <c r="H146" s="39">
        <f t="shared" si="63"/>
        <v>0</v>
      </c>
      <c r="I146" s="49"/>
      <c r="J146" s="49"/>
      <c r="K146" s="49"/>
      <c r="L146" s="49"/>
      <c r="M146" s="49"/>
      <c r="N146" s="49"/>
      <c r="O146" s="39">
        <f t="shared" si="64"/>
        <v>0</v>
      </c>
      <c r="P146" s="49"/>
      <c r="Q146" s="38">
        <f t="shared" si="79"/>
        <v>0</v>
      </c>
      <c r="R146" s="49"/>
      <c r="S146" s="45">
        <f t="shared" si="65"/>
        <v>0</v>
      </c>
      <c r="U146" s="41">
        <f t="shared" si="66"/>
        <v>0</v>
      </c>
      <c r="V146" s="41">
        <f t="shared" si="67"/>
        <v>0</v>
      </c>
      <c r="W146" s="41">
        <f t="shared" si="68"/>
        <v>0</v>
      </c>
      <c r="X146" s="41">
        <f t="shared" si="69"/>
        <v>0</v>
      </c>
      <c r="Y146" s="41">
        <f t="shared" si="70"/>
        <v>0</v>
      </c>
      <c r="Z146" s="41">
        <f t="shared" si="71"/>
        <v>0</v>
      </c>
      <c r="AA146" s="41">
        <f t="shared" si="72"/>
        <v>0</v>
      </c>
      <c r="AB146" s="41">
        <f t="shared" si="73"/>
        <v>0</v>
      </c>
      <c r="AC146" s="41">
        <f t="shared" si="74"/>
        <v>0</v>
      </c>
      <c r="AD146" s="41">
        <f t="shared" si="75"/>
        <v>0</v>
      </c>
      <c r="AE146" s="42">
        <f t="shared" si="76"/>
        <v>0</v>
      </c>
    </row>
    <row r="147" spans="2:31" ht="24" x14ac:dyDescent="0.25">
      <c r="B147" s="85" t="s">
        <v>512</v>
      </c>
      <c r="C147" s="47" t="s">
        <v>513</v>
      </c>
      <c r="D147" s="47" t="s">
        <v>514</v>
      </c>
      <c r="E147" s="28" t="s">
        <v>515</v>
      </c>
      <c r="F147" s="86"/>
      <c r="G147" s="49"/>
      <c r="H147" s="39">
        <f t="shared" si="63"/>
        <v>0</v>
      </c>
      <c r="I147" s="49"/>
      <c r="J147" s="49"/>
      <c r="K147" s="49"/>
      <c r="L147" s="49"/>
      <c r="M147" s="49"/>
      <c r="N147" s="49"/>
      <c r="O147" s="39">
        <f t="shared" si="64"/>
        <v>0</v>
      </c>
      <c r="P147" s="49"/>
      <c r="Q147" s="38">
        <f t="shared" si="79"/>
        <v>0</v>
      </c>
      <c r="R147" s="49"/>
      <c r="S147" s="45">
        <f t="shared" si="65"/>
        <v>0</v>
      </c>
      <c r="U147" s="41">
        <f t="shared" si="66"/>
        <v>0</v>
      </c>
      <c r="V147" s="41">
        <f t="shared" si="67"/>
        <v>0</v>
      </c>
      <c r="W147" s="41">
        <f t="shared" si="68"/>
        <v>0</v>
      </c>
      <c r="X147" s="41">
        <f t="shared" si="69"/>
        <v>0</v>
      </c>
      <c r="Y147" s="41">
        <f t="shared" si="70"/>
        <v>0</v>
      </c>
      <c r="Z147" s="41">
        <f t="shared" si="71"/>
        <v>0</v>
      </c>
      <c r="AA147" s="41">
        <f t="shared" si="72"/>
        <v>0</v>
      </c>
      <c r="AB147" s="41">
        <f t="shared" si="73"/>
        <v>0</v>
      </c>
      <c r="AC147" s="41">
        <f t="shared" si="74"/>
        <v>0</v>
      </c>
      <c r="AD147" s="41">
        <f t="shared" si="75"/>
        <v>0</v>
      </c>
      <c r="AE147" s="42">
        <f t="shared" si="76"/>
        <v>0</v>
      </c>
    </row>
    <row r="148" spans="2:31" x14ac:dyDescent="0.25">
      <c r="B148" s="58" t="s">
        <v>516</v>
      </c>
      <c r="C148" s="47" t="s">
        <v>517</v>
      </c>
      <c r="D148" s="82" t="s">
        <v>518</v>
      </c>
      <c r="E148" s="83" t="s">
        <v>519</v>
      </c>
      <c r="F148" s="87">
        <f>J148</f>
        <v>0</v>
      </c>
      <c r="G148" s="49"/>
      <c r="H148" s="39">
        <f t="shared" si="63"/>
        <v>0</v>
      </c>
      <c r="I148" s="49"/>
      <c r="J148" s="44"/>
      <c r="K148" s="49"/>
      <c r="L148" s="49"/>
      <c r="M148" s="49"/>
      <c r="N148" s="49"/>
      <c r="O148" s="39">
        <f t="shared" si="64"/>
        <v>0</v>
      </c>
      <c r="P148" s="49"/>
      <c r="Q148" s="38">
        <f t="shared" si="79"/>
        <v>0</v>
      </c>
      <c r="R148" s="49"/>
      <c r="S148" s="45">
        <f t="shared" si="65"/>
        <v>0</v>
      </c>
      <c r="U148" s="41">
        <f t="shared" si="66"/>
        <v>0</v>
      </c>
      <c r="V148" s="41">
        <f t="shared" si="67"/>
        <v>0</v>
      </c>
      <c r="W148" s="41">
        <f t="shared" si="68"/>
        <v>0</v>
      </c>
      <c r="X148" s="41">
        <f t="shared" si="69"/>
        <v>0</v>
      </c>
      <c r="Y148" s="41">
        <f t="shared" si="70"/>
        <v>0</v>
      </c>
      <c r="Z148" s="41">
        <f t="shared" si="71"/>
        <v>0</v>
      </c>
      <c r="AA148" s="41">
        <f t="shared" si="72"/>
        <v>0</v>
      </c>
      <c r="AB148" s="41">
        <f t="shared" si="73"/>
        <v>0</v>
      </c>
      <c r="AC148" s="41">
        <f t="shared" si="74"/>
        <v>0</v>
      </c>
      <c r="AD148" s="41">
        <f t="shared" si="75"/>
        <v>0</v>
      </c>
      <c r="AE148" s="42">
        <f t="shared" si="76"/>
        <v>0</v>
      </c>
    </row>
    <row r="149" spans="2:31" x14ac:dyDescent="0.25">
      <c r="B149" s="58" t="s">
        <v>520</v>
      </c>
      <c r="C149" s="47" t="s">
        <v>521</v>
      </c>
      <c r="D149" s="47" t="s">
        <v>522</v>
      </c>
      <c r="E149" s="28" t="s">
        <v>523</v>
      </c>
      <c r="F149" s="87">
        <f>J149</f>
        <v>0</v>
      </c>
      <c r="G149" s="49"/>
      <c r="H149" s="39">
        <f t="shared" si="63"/>
        <v>0</v>
      </c>
      <c r="I149" s="49"/>
      <c r="J149" s="44"/>
      <c r="K149" s="49"/>
      <c r="L149" s="49"/>
      <c r="M149" s="49"/>
      <c r="N149" s="49"/>
      <c r="O149" s="39">
        <f t="shared" si="64"/>
        <v>0</v>
      </c>
      <c r="P149" s="49"/>
      <c r="Q149" s="38">
        <f t="shared" si="79"/>
        <v>0</v>
      </c>
      <c r="R149" s="49"/>
      <c r="S149" s="45">
        <f t="shared" si="65"/>
        <v>0</v>
      </c>
      <c r="U149" s="41">
        <f t="shared" si="66"/>
        <v>0</v>
      </c>
      <c r="V149" s="41">
        <f t="shared" si="67"/>
        <v>0</v>
      </c>
      <c r="W149" s="41">
        <f t="shared" si="68"/>
        <v>0</v>
      </c>
      <c r="X149" s="41">
        <f t="shared" si="69"/>
        <v>0</v>
      </c>
      <c r="Y149" s="41">
        <f t="shared" si="70"/>
        <v>0</v>
      </c>
      <c r="Z149" s="41">
        <f t="shared" si="71"/>
        <v>0</v>
      </c>
      <c r="AA149" s="41">
        <f t="shared" si="72"/>
        <v>0</v>
      </c>
      <c r="AB149" s="41">
        <f t="shared" si="73"/>
        <v>0</v>
      </c>
      <c r="AC149" s="41">
        <f t="shared" si="74"/>
        <v>0</v>
      </c>
      <c r="AD149" s="41">
        <f t="shared" si="75"/>
        <v>0</v>
      </c>
      <c r="AE149" s="42">
        <f t="shared" si="76"/>
        <v>0</v>
      </c>
    </row>
    <row r="150" spans="2:31" ht="24" x14ac:dyDescent="0.25">
      <c r="B150" s="58" t="s">
        <v>524</v>
      </c>
      <c r="C150" s="47" t="s">
        <v>525</v>
      </c>
      <c r="D150" s="47" t="s">
        <v>526</v>
      </c>
      <c r="E150" s="28" t="s">
        <v>527</v>
      </c>
      <c r="F150" s="87">
        <f>J150</f>
        <v>0</v>
      </c>
      <c r="G150" s="49"/>
      <c r="H150" s="39">
        <f t="shared" si="63"/>
        <v>0</v>
      </c>
      <c r="I150" s="49"/>
      <c r="J150" s="49"/>
      <c r="K150" s="49"/>
      <c r="L150" s="49"/>
      <c r="M150" s="49"/>
      <c r="N150" s="49"/>
      <c r="O150" s="39">
        <f t="shared" si="64"/>
        <v>0</v>
      </c>
      <c r="P150" s="49"/>
      <c r="Q150" s="38">
        <f t="shared" si="79"/>
        <v>0</v>
      </c>
      <c r="R150" s="49"/>
      <c r="S150" s="45">
        <f t="shared" si="65"/>
        <v>0</v>
      </c>
      <c r="U150" s="41">
        <f t="shared" si="66"/>
        <v>0</v>
      </c>
      <c r="V150" s="41">
        <f t="shared" si="67"/>
        <v>0</v>
      </c>
      <c r="W150" s="41">
        <f t="shared" si="68"/>
        <v>0</v>
      </c>
      <c r="X150" s="41">
        <f t="shared" si="69"/>
        <v>0</v>
      </c>
      <c r="Y150" s="41">
        <f t="shared" si="70"/>
        <v>0</v>
      </c>
      <c r="Z150" s="41">
        <f t="shared" si="71"/>
        <v>0</v>
      </c>
      <c r="AA150" s="41">
        <f t="shared" si="72"/>
        <v>0</v>
      </c>
      <c r="AB150" s="41">
        <f t="shared" si="73"/>
        <v>0</v>
      </c>
      <c r="AC150" s="41">
        <f t="shared" si="74"/>
        <v>0</v>
      </c>
      <c r="AD150" s="41">
        <f t="shared" si="75"/>
        <v>0</v>
      </c>
      <c r="AE150" s="42">
        <f t="shared" si="76"/>
        <v>0</v>
      </c>
    </row>
    <row r="151" spans="2:31" x14ac:dyDescent="0.25">
      <c r="B151" s="58" t="s">
        <v>528</v>
      </c>
      <c r="C151" s="47" t="s">
        <v>529</v>
      </c>
      <c r="D151" s="47" t="s">
        <v>530</v>
      </c>
      <c r="E151" s="28" t="s">
        <v>531</v>
      </c>
      <c r="F151" s="84"/>
      <c r="G151" s="49"/>
      <c r="H151" s="39">
        <f t="shared" si="63"/>
        <v>0</v>
      </c>
      <c r="I151" s="49"/>
      <c r="J151" s="49"/>
      <c r="K151" s="49"/>
      <c r="L151" s="49"/>
      <c r="M151" s="49"/>
      <c r="N151" s="49"/>
      <c r="O151" s="39">
        <f t="shared" si="64"/>
        <v>0</v>
      </c>
      <c r="P151" s="49"/>
      <c r="Q151" s="38">
        <f t="shared" si="79"/>
        <v>0</v>
      </c>
      <c r="R151" s="49"/>
      <c r="S151" s="45">
        <f t="shared" si="65"/>
        <v>0</v>
      </c>
      <c r="U151" s="41">
        <f t="shared" si="66"/>
        <v>0</v>
      </c>
      <c r="V151" s="41">
        <f t="shared" si="67"/>
        <v>0</v>
      </c>
      <c r="W151" s="41">
        <f t="shared" si="68"/>
        <v>0</v>
      </c>
      <c r="X151" s="41">
        <f t="shared" si="69"/>
        <v>0</v>
      </c>
      <c r="Y151" s="41">
        <f t="shared" si="70"/>
        <v>0</v>
      </c>
      <c r="Z151" s="41">
        <f t="shared" si="71"/>
        <v>0</v>
      </c>
      <c r="AA151" s="41">
        <f t="shared" si="72"/>
        <v>0</v>
      </c>
      <c r="AB151" s="41">
        <f t="shared" si="73"/>
        <v>0</v>
      </c>
      <c r="AC151" s="41">
        <f t="shared" si="74"/>
        <v>0</v>
      </c>
      <c r="AD151" s="41">
        <f t="shared" si="75"/>
        <v>0</v>
      </c>
      <c r="AE151" s="42">
        <f t="shared" si="76"/>
        <v>0</v>
      </c>
    </row>
    <row r="152" spans="2:31" ht="27" customHeight="1" x14ac:dyDescent="0.25">
      <c r="B152" s="85" t="s">
        <v>532</v>
      </c>
      <c r="C152" s="47" t="s">
        <v>533</v>
      </c>
      <c r="D152" s="47" t="s">
        <v>534</v>
      </c>
      <c r="E152" s="28" t="s">
        <v>535</v>
      </c>
      <c r="F152" s="84"/>
      <c r="G152" s="49"/>
      <c r="H152" s="39">
        <f t="shared" si="63"/>
        <v>0</v>
      </c>
      <c r="I152" s="49"/>
      <c r="J152" s="49"/>
      <c r="K152" s="49"/>
      <c r="L152" s="49"/>
      <c r="M152" s="49"/>
      <c r="N152" s="49"/>
      <c r="O152" s="39">
        <f t="shared" si="64"/>
        <v>0</v>
      </c>
      <c r="P152" s="49"/>
      <c r="Q152" s="38">
        <f t="shared" si="79"/>
        <v>0</v>
      </c>
      <c r="R152" s="49"/>
      <c r="S152" s="45">
        <f t="shared" si="65"/>
        <v>0</v>
      </c>
      <c r="U152" s="41">
        <f t="shared" si="66"/>
        <v>0</v>
      </c>
      <c r="V152" s="41">
        <f t="shared" si="67"/>
        <v>0</v>
      </c>
      <c r="W152" s="41">
        <f t="shared" si="68"/>
        <v>0</v>
      </c>
      <c r="X152" s="41">
        <f t="shared" si="69"/>
        <v>0</v>
      </c>
      <c r="Y152" s="41">
        <f t="shared" si="70"/>
        <v>0</v>
      </c>
      <c r="Z152" s="41">
        <f t="shared" si="71"/>
        <v>0</v>
      </c>
      <c r="AA152" s="41">
        <f t="shared" si="72"/>
        <v>0</v>
      </c>
      <c r="AB152" s="41">
        <f t="shared" si="73"/>
        <v>0</v>
      </c>
      <c r="AC152" s="41">
        <f t="shared" si="74"/>
        <v>0</v>
      </c>
      <c r="AD152" s="41">
        <f t="shared" si="75"/>
        <v>0</v>
      </c>
      <c r="AE152" s="42">
        <f t="shared" si="76"/>
        <v>0</v>
      </c>
    </row>
    <row r="153" spans="2:31" x14ac:dyDescent="0.25">
      <c r="B153" s="46" t="s">
        <v>536</v>
      </c>
      <c r="C153" s="47" t="s">
        <v>537</v>
      </c>
      <c r="D153" s="88" t="s">
        <v>538</v>
      </c>
      <c r="E153" s="89" t="s">
        <v>539</v>
      </c>
      <c r="F153" s="44"/>
      <c r="G153" s="44"/>
      <c r="H153" s="39">
        <f t="shared" si="63"/>
        <v>0</v>
      </c>
      <c r="I153" s="44"/>
      <c r="J153" s="44"/>
      <c r="K153" s="44"/>
      <c r="L153" s="44"/>
      <c r="M153" s="44"/>
      <c r="N153" s="44"/>
      <c r="O153" s="39">
        <f t="shared" si="64"/>
        <v>0</v>
      </c>
      <c r="P153" s="44"/>
      <c r="Q153" s="38">
        <f t="shared" si="79"/>
        <v>0</v>
      </c>
      <c r="R153" s="44"/>
      <c r="S153" s="45">
        <f t="shared" si="65"/>
        <v>0</v>
      </c>
      <c r="U153" s="41">
        <f t="shared" si="66"/>
        <v>0</v>
      </c>
      <c r="V153" s="41">
        <f t="shared" si="67"/>
        <v>0</v>
      </c>
      <c r="W153" s="41">
        <f t="shared" si="68"/>
        <v>0</v>
      </c>
      <c r="X153" s="41">
        <f t="shared" si="69"/>
        <v>0</v>
      </c>
      <c r="Y153" s="41">
        <f t="shared" si="70"/>
        <v>0</v>
      </c>
      <c r="Z153" s="41">
        <f t="shared" si="71"/>
        <v>0</v>
      </c>
      <c r="AA153" s="41">
        <f t="shared" si="72"/>
        <v>0</v>
      </c>
      <c r="AB153" s="41">
        <f t="shared" si="73"/>
        <v>0</v>
      </c>
      <c r="AC153" s="41">
        <f t="shared" si="74"/>
        <v>0</v>
      </c>
      <c r="AD153" s="41">
        <f t="shared" si="75"/>
        <v>0</v>
      </c>
      <c r="AE153" s="42">
        <f t="shared" si="76"/>
        <v>0</v>
      </c>
    </row>
    <row r="154" spans="2:31" ht="24" x14ac:dyDescent="0.25">
      <c r="B154" s="58" t="s">
        <v>540</v>
      </c>
      <c r="C154" s="47" t="s">
        <v>541</v>
      </c>
      <c r="D154" s="47" t="s">
        <v>542</v>
      </c>
      <c r="E154" s="28" t="s">
        <v>543</v>
      </c>
      <c r="F154" s="38">
        <f>J154</f>
        <v>0</v>
      </c>
      <c r="G154" s="38">
        <f>N154</f>
        <v>0</v>
      </c>
      <c r="H154" s="39">
        <f t="shared" si="63"/>
        <v>0</v>
      </c>
      <c r="I154" s="38">
        <f>K154</f>
        <v>0</v>
      </c>
      <c r="J154" s="44"/>
      <c r="K154" s="44"/>
      <c r="L154" s="49"/>
      <c r="M154" s="44"/>
      <c r="N154" s="44"/>
      <c r="O154" s="39">
        <f t="shared" si="64"/>
        <v>0</v>
      </c>
      <c r="P154" s="44"/>
      <c r="Q154" s="38">
        <f t="shared" si="79"/>
        <v>0</v>
      </c>
      <c r="R154" s="44"/>
      <c r="S154" s="45">
        <f t="shared" si="65"/>
        <v>0</v>
      </c>
      <c r="U154" s="41">
        <f t="shared" si="66"/>
        <v>0</v>
      </c>
      <c r="V154" s="41">
        <f t="shared" si="67"/>
        <v>0</v>
      </c>
      <c r="W154" s="41">
        <f t="shared" si="68"/>
        <v>0</v>
      </c>
      <c r="X154" s="41">
        <f t="shared" si="69"/>
        <v>0</v>
      </c>
      <c r="Y154" s="41">
        <f t="shared" si="70"/>
        <v>0</v>
      </c>
      <c r="Z154" s="41">
        <f t="shared" si="71"/>
        <v>0</v>
      </c>
      <c r="AA154" s="41">
        <f t="shared" si="72"/>
        <v>0</v>
      </c>
      <c r="AB154" s="41">
        <f t="shared" si="73"/>
        <v>0</v>
      </c>
      <c r="AC154" s="41">
        <f t="shared" si="74"/>
        <v>0</v>
      </c>
      <c r="AD154" s="41">
        <f t="shared" si="75"/>
        <v>0</v>
      </c>
      <c r="AE154" s="42">
        <f t="shared" si="76"/>
        <v>0</v>
      </c>
    </row>
    <row r="155" spans="2:31" x14ac:dyDescent="0.25">
      <c r="B155" s="58" t="s">
        <v>544</v>
      </c>
      <c r="C155" s="47" t="s">
        <v>545</v>
      </c>
      <c r="D155" s="47" t="s">
        <v>546</v>
      </c>
      <c r="E155" s="28" t="s">
        <v>547</v>
      </c>
      <c r="F155" s="38">
        <f>J155</f>
        <v>0</v>
      </c>
      <c r="G155" s="38">
        <f>N155</f>
        <v>0</v>
      </c>
      <c r="H155" s="39">
        <f t="shared" si="63"/>
        <v>0</v>
      </c>
      <c r="I155" s="38">
        <f>K155</f>
        <v>0</v>
      </c>
      <c r="J155" s="44"/>
      <c r="K155" s="44"/>
      <c r="L155" s="49"/>
      <c r="M155" s="44"/>
      <c r="N155" s="44"/>
      <c r="O155" s="39">
        <f t="shared" si="64"/>
        <v>0</v>
      </c>
      <c r="P155" s="44"/>
      <c r="Q155" s="38">
        <f t="shared" si="79"/>
        <v>0</v>
      </c>
      <c r="R155" s="44"/>
      <c r="S155" s="45">
        <f t="shared" si="65"/>
        <v>0</v>
      </c>
      <c r="U155" s="41">
        <f t="shared" si="66"/>
        <v>0</v>
      </c>
      <c r="V155" s="41">
        <f t="shared" si="67"/>
        <v>0</v>
      </c>
      <c r="W155" s="41">
        <f t="shared" si="68"/>
        <v>0</v>
      </c>
      <c r="X155" s="41">
        <f t="shared" si="69"/>
        <v>0</v>
      </c>
      <c r="Y155" s="41">
        <f t="shared" si="70"/>
        <v>0</v>
      </c>
      <c r="Z155" s="41">
        <f t="shared" si="71"/>
        <v>0</v>
      </c>
      <c r="AA155" s="41">
        <f t="shared" si="72"/>
        <v>0</v>
      </c>
      <c r="AB155" s="41">
        <f t="shared" si="73"/>
        <v>0</v>
      </c>
      <c r="AC155" s="41">
        <f t="shared" si="74"/>
        <v>0</v>
      </c>
      <c r="AD155" s="41">
        <f t="shared" si="75"/>
        <v>0</v>
      </c>
      <c r="AE155" s="42">
        <f t="shared" si="76"/>
        <v>0</v>
      </c>
    </row>
    <row r="156" spans="2:31" x14ac:dyDescent="0.25">
      <c r="B156" s="58" t="s">
        <v>548</v>
      </c>
      <c r="C156" s="47" t="s">
        <v>549</v>
      </c>
      <c r="D156" s="47" t="s">
        <v>550</v>
      </c>
      <c r="E156" s="28" t="s">
        <v>551</v>
      </c>
      <c r="F156" s="38">
        <f>J156</f>
        <v>0</v>
      </c>
      <c r="G156" s="38">
        <f>N156</f>
        <v>0</v>
      </c>
      <c r="H156" s="39">
        <f t="shared" si="63"/>
        <v>0</v>
      </c>
      <c r="I156" s="38">
        <f>K156</f>
        <v>0</v>
      </c>
      <c r="J156" s="44"/>
      <c r="K156" s="44"/>
      <c r="L156" s="49"/>
      <c r="M156" s="44"/>
      <c r="N156" s="44"/>
      <c r="O156" s="39">
        <f t="shared" si="64"/>
        <v>0</v>
      </c>
      <c r="P156" s="44"/>
      <c r="Q156" s="38">
        <f t="shared" si="79"/>
        <v>0</v>
      </c>
      <c r="R156" s="44"/>
      <c r="S156" s="45">
        <f t="shared" si="65"/>
        <v>0</v>
      </c>
      <c r="U156" s="41">
        <f t="shared" si="66"/>
        <v>0</v>
      </c>
      <c r="V156" s="41">
        <f t="shared" si="67"/>
        <v>0</v>
      </c>
      <c r="W156" s="41">
        <f t="shared" si="68"/>
        <v>0</v>
      </c>
      <c r="X156" s="41">
        <f t="shared" si="69"/>
        <v>0</v>
      </c>
      <c r="Y156" s="41">
        <f t="shared" si="70"/>
        <v>0</v>
      </c>
      <c r="Z156" s="41">
        <f t="shared" si="71"/>
        <v>0</v>
      </c>
      <c r="AA156" s="41">
        <f t="shared" si="72"/>
        <v>0</v>
      </c>
      <c r="AB156" s="41">
        <f t="shared" si="73"/>
        <v>0</v>
      </c>
      <c r="AC156" s="41">
        <f t="shared" si="74"/>
        <v>0</v>
      </c>
      <c r="AD156" s="41">
        <f t="shared" si="75"/>
        <v>0</v>
      </c>
      <c r="AE156" s="42">
        <f t="shared" si="76"/>
        <v>0</v>
      </c>
    </row>
    <row r="157" spans="2:31" x14ac:dyDescent="0.25">
      <c r="B157" s="58" t="s">
        <v>552</v>
      </c>
      <c r="C157" s="47" t="s">
        <v>553</v>
      </c>
      <c r="D157" s="47" t="s">
        <v>554</v>
      </c>
      <c r="E157" s="28" t="s">
        <v>555</v>
      </c>
      <c r="F157" s="44"/>
      <c r="G157" s="44"/>
      <c r="H157" s="39">
        <f t="shared" si="63"/>
        <v>0</v>
      </c>
      <c r="I157" s="44"/>
      <c r="J157" s="44"/>
      <c r="K157" s="44"/>
      <c r="L157" s="44"/>
      <c r="M157" s="44"/>
      <c r="N157" s="44"/>
      <c r="O157" s="39">
        <f t="shared" si="64"/>
        <v>0</v>
      </c>
      <c r="P157" s="44"/>
      <c r="Q157" s="38">
        <f t="shared" si="79"/>
        <v>0</v>
      </c>
      <c r="R157" s="44"/>
      <c r="S157" s="45">
        <f t="shared" si="65"/>
        <v>0</v>
      </c>
      <c r="U157" s="41">
        <f t="shared" si="66"/>
        <v>0</v>
      </c>
      <c r="V157" s="41">
        <f t="shared" si="67"/>
        <v>0</v>
      </c>
      <c r="W157" s="41">
        <f t="shared" si="68"/>
        <v>0</v>
      </c>
      <c r="X157" s="41">
        <f t="shared" si="69"/>
        <v>0</v>
      </c>
      <c r="Y157" s="41">
        <f t="shared" si="70"/>
        <v>0</v>
      </c>
      <c r="Z157" s="41">
        <f t="shared" si="71"/>
        <v>0</v>
      </c>
      <c r="AA157" s="41">
        <f t="shared" si="72"/>
        <v>0</v>
      </c>
      <c r="AB157" s="41">
        <f t="shared" si="73"/>
        <v>0</v>
      </c>
      <c r="AC157" s="41">
        <f t="shared" si="74"/>
        <v>0</v>
      </c>
      <c r="AD157" s="41">
        <f t="shared" si="75"/>
        <v>0</v>
      </c>
      <c r="AE157" s="42">
        <f t="shared" si="76"/>
        <v>0</v>
      </c>
    </row>
    <row r="158" spans="2:31" s="56" customFormat="1" ht="24" x14ac:dyDescent="0.25">
      <c r="B158" s="77" t="s">
        <v>556</v>
      </c>
      <c r="C158" s="78"/>
      <c r="D158" s="78"/>
      <c r="E158" s="79"/>
      <c r="F158" s="80">
        <f>F153-(F154+F155+F156+F157)</f>
        <v>0</v>
      </c>
      <c r="G158" s="80">
        <f>G153-(G154+G155+G156+G157)</f>
        <v>0</v>
      </c>
      <c r="H158" s="55">
        <f t="shared" si="63"/>
        <v>0</v>
      </c>
      <c r="I158" s="80">
        <f t="shared" ref="I158:N158" si="80">I153-(I154+I155+I156+I157)</f>
        <v>0</v>
      </c>
      <c r="J158" s="80">
        <f t="shared" si="80"/>
        <v>0</v>
      </c>
      <c r="K158" s="80">
        <f t="shared" si="80"/>
        <v>0</v>
      </c>
      <c r="L158" s="80">
        <f t="shared" si="80"/>
        <v>0</v>
      </c>
      <c r="M158" s="80">
        <f t="shared" si="80"/>
        <v>0</v>
      </c>
      <c r="N158" s="80">
        <f t="shared" si="80"/>
        <v>0</v>
      </c>
      <c r="O158" s="55">
        <f t="shared" si="64"/>
        <v>0</v>
      </c>
      <c r="P158" s="80">
        <f>P153-(P154+P155+P156+P157)</f>
        <v>0</v>
      </c>
      <c r="Q158" s="80">
        <f>Q153-(Q154+Q155+Q156+Q157)</f>
        <v>0</v>
      </c>
      <c r="R158" s="80">
        <f>R153-(R154+R155+R156+R157)</f>
        <v>0</v>
      </c>
      <c r="S158" s="55">
        <f t="shared" si="65"/>
        <v>0</v>
      </c>
      <c r="U158" s="41">
        <f t="shared" si="66"/>
        <v>0</v>
      </c>
      <c r="V158" s="41">
        <f t="shared" si="67"/>
        <v>0</v>
      </c>
      <c r="W158" s="41">
        <f t="shared" si="68"/>
        <v>0</v>
      </c>
      <c r="X158" s="41">
        <f t="shared" si="69"/>
        <v>0</v>
      </c>
      <c r="Y158" s="41">
        <f t="shared" si="70"/>
        <v>0</v>
      </c>
      <c r="Z158" s="41">
        <f t="shared" si="71"/>
        <v>0</v>
      </c>
      <c r="AA158" s="41">
        <f t="shared" si="72"/>
        <v>0</v>
      </c>
      <c r="AB158" s="41">
        <f t="shared" si="73"/>
        <v>0</v>
      </c>
      <c r="AC158" s="41">
        <f t="shared" si="74"/>
        <v>0</v>
      </c>
      <c r="AD158" s="41">
        <f t="shared" si="75"/>
        <v>0</v>
      </c>
      <c r="AE158" s="42">
        <f t="shared" si="76"/>
        <v>0</v>
      </c>
    </row>
    <row r="159" spans="2:31" x14ac:dyDescent="0.25">
      <c r="B159" s="46" t="s">
        <v>557</v>
      </c>
      <c r="C159" s="47" t="s">
        <v>558</v>
      </c>
      <c r="D159" s="47" t="s">
        <v>559</v>
      </c>
      <c r="E159" s="28" t="s">
        <v>560</v>
      </c>
      <c r="F159" s="81">
        <f>SUM(F160:F168)-F166</f>
        <v>0</v>
      </c>
      <c r="G159" s="81">
        <f>SUM(G160:G168)-G166</f>
        <v>0</v>
      </c>
      <c r="H159" s="39">
        <f t="shared" si="63"/>
        <v>0</v>
      </c>
      <c r="I159" s="81">
        <f t="shared" ref="I159:N159" si="81">SUM(I160:I168)-I166</f>
        <v>0</v>
      </c>
      <c r="J159" s="81">
        <f t="shared" si="81"/>
        <v>0</v>
      </c>
      <c r="K159" s="81">
        <f t="shared" si="81"/>
        <v>0</v>
      </c>
      <c r="L159" s="81">
        <f t="shared" si="81"/>
        <v>0</v>
      </c>
      <c r="M159" s="81">
        <f t="shared" si="81"/>
        <v>0</v>
      </c>
      <c r="N159" s="81">
        <f t="shared" si="81"/>
        <v>0</v>
      </c>
      <c r="O159" s="39">
        <f t="shared" si="64"/>
        <v>0</v>
      </c>
      <c r="P159" s="81">
        <f>SUM(P160:P168)-P166</f>
        <v>0</v>
      </c>
      <c r="Q159" s="38">
        <f>SUM(Q160:Q168)-Q166</f>
        <v>0</v>
      </c>
      <c r="R159" s="81">
        <f>SUM(R160:R168)-R166</f>
        <v>0</v>
      </c>
      <c r="S159" s="45">
        <f t="shared" si="65"/>
        <v>0</v>
      </c>
      <c r="U159" s="41">
        <f t="shared" si="66"/>
        <v>0</v>
      </c>
      <c r="V159" s="41">
        <f t="shared" si="67"/>
        <v>0</v>
      </c>
      <c r="W159" s="41">
        <f t="shared" si="68"/>
        <v>0</v>
      </c>
      <c r="X159" s="41">
        <f t="shared" si="69"/>
        <v>0</v>
      </c>
      <c r="Y159" s="41">
        <f t="shared" si="70"/>
        <v>0</v>
      </c>
      <c r="Z159" s="41">
        <f t="shared" si="71"/>
        <v>0</v>
      </c>
      <c r="AA159" s="41">
        <f t="shared" si="72"/>
        <v>0</v>
      </c>
      <c r="AB159" s="41">
        <f t="shared" si="73"/>
        <v>0</v>
      </c>
      <c r="AC159" s="41">
        <f t="shared" si="74"/>
        <v>0</v>
      </c>
      <c r="AD159" s="41">
        <f t="shared" si="75"/>
        <v>0</v>
      </c>
      <c r="AE159" s="42">
        <f t="shared" si="76"/>
        <v>0</v>
      </c>
    </row>
    <row r="160" spans="2:31" ht="26.25" customHeight="1" x14ac:dyDescent="0.25">
      <c r="B160" s="58" t="s">
        <v>561</v>
      </c>
      <c r="C160" s="47" t="s">
        <v>562</v>
      </c>
      <c r="D160" s="47" t="s">
        <v>563</v>
      </c>
      <c r="E160" s="28" t="s">
        <v>564</v>
      </c>
      <c r="F160" s="38">
        <f>J160</f>
        <v>0</v>
      </c>
      <c r="G160" s="38">
        <f>N160</f>
        <v>0</v>
      </c>
      <c r="H160" s="39">
        <f t="shared" si="63"/>
        <v>0</v>
      </c>
      <c r="I160" s="38">
        <f>K160</f>
        <v>0</v>
      </c>
      <c r="J160" s="44"/>
      <c r="K160" s="44"/>
      <c r="L160" s="49"/>
      <c r="M160" s="49"/>
      <c r="N160" s="44"/>
      <c r="O160" s="39">
        <f t="shared" si="64"/>
        <v>0</v>
      </c>
      <c r="P160" s="44"/>
      <c r="Q160" s="38">
        <f t="shared" ref="Q160:Q166" si="82">I160-P160</f>
        <v>0</v>
      </c>
      <c r="R160" s="44"/>
      <c r="S160" s="45">
        <f t="shared" si="65"/>
        <v>0</v>
      </c>
      <c r="U160" s="41">
        <f t="shared" si="66"/>
        <v>0</v>
      </c>
      <c r="V160" s="41">
        <f t="shared" si="67"/>
        <v>0</v>
      </c>
      <c r="W160" s="41">
        <f t="shared" si="68"/>
        <v>0</v>
      </c>
      <c r="X160" s="41">
        <f t="shared" si="69"/>
        <v>0</v>
      </c>
      <c r="Y160" s="41">
        <f t="shared" si="70"/>
        <v>0</v>
      </c>
      <c r="Z160" s="41">
        <f t="shared" si="71"/>
        <v>0</v>
      </c>
      <c r="AA160" s="41">
        <f t="shared" si="72"/>
        <v>0</v>
      </c>
      <c r="AB160" s="41">
        <f t="shared" si="73"/>
        <v>0</v>
      </c>
      <c r="AC160" s="41">
        <f t="shared" si="74"/>
        <v>0</v>
      </c>
      <c r="AD160" s="41">
        <f t="shared" si="75"/>
        <v>0</v>
      </c>
      <c r="AE160" s="42">
        <f t="shared" si="76"/>
        <v>0</v>
      </c>
    </row>
    <row r="161" spans="2:31" ht="24" x14ac:dyDescent="0.25">
      <c r="B161" s="58" t="s">
        <v>565</v>
      </c>
      <c r="C161" s="47" t="s">
        <v>566</v>
      </c>
      <c r="D161" s="47" t="s">
        <v>567</v>
      </c>
      <c r="E161" s="28" t="s">
        <v>568</v>
      </c>
      <c r="F161" s="38">
        <f>J161</f>
        <v>0</v>
      </c>
      <c r="G161" s="38">
        <f>N161</f>
        <v>0</v>
      </c>
      <c r="H161" s="39">
        <f t="shared" si="63"/>
        <v>0</v>
      </c>
      <c r="I161" s="38">
        <f>K161</f>
        <v>0</v>
      </c>
      <c r="J161" s="44"/>
      <c r="K161" s="44"/>
      <c r="L161" s="49"/>
      <c r="M161" s="49"/>
      <c r="N161" s="44"/>
      <c r="O161" s="39">
        <f t="shared" si="64"/>
        <v>0</v>
      </c>
      <c r="P161" s="44"/>
      <c r="Q161" s="38">
        <f t="shared" si="82"/>
        <v>0</v>
      </c>
      <c r="R161" s="44"/>
      <c r="S161" s="45">
        <f t="shared" si="65"/>
        <v>0</v>
      </c>
      <c r="U161" s="41">
        <f t="shared" si="66"/>
        <v>0</v>
      </c>
      <c r="V161" s="41">
        <f t="shared" si="67"/>
        <v>0</v>
      </c>
      <c r="W161" s="41">
        <f t="shared" si="68"/>
        <v>0</v>
      </c>
      <c r="X161" s="41">
        <f t="shared" si="69"/>
        <v>0</v>
      </c>
      <c r="Y161" s="41">
        <f t="shared" si="70"/>
        <v>0</v>
      </c>
      <c r="Z161" s="41">
        <f t="shared" si="71"/>
        <v>0</v>
      </c>
      <c r="AA161" s="41">
        <f t="shared" si="72"/>
        <v>0</v>
      </c>
      <c r="AB161" s="41">
        <f t="shared" si="73"/>
        <v>0</v>
      </c>
      <c r="AC161" s="41">
        <f t="shared" si="74"/>
        <v>0</v>
      </c>
      <c r="AD161" s="41">
        <f t="shared" si="75"/>
        <v>0</v>
      </c>
      <c r="AE161" s="42">
        <f t="shared" si="76"/>
        <v>0</v>
      </c>
    </row>
    <row r="162" spans="2:31" x14ac:dyDescent="0.25">
      <c r="B162" s="58" t="s">
        <v>569</v>
      </c>
      <c r="C162" s="47" t="s">
        <v>570</v>
      </c>
      <c r="D162" s="47" t="s">
        <v>571</v>
      </c>
      <c r="E162" s="28" t="s">
        <v>572</v>
      </c>
      <c r="F162" s="38">
        <f>J162</f>
        <v>0</v>
      </c>
      <c r="G162" s="38">
        <f>N162</f>
        <v>0</v>
      </c>
      <c r="H162" s="39">
        <f t="shared" si="63"/>
        <v>0</v>
      </c>
      <c r="I162" s="38">
        <f>K162</f>
        <v>0</v>
      </c>
      <c r="J162" s="44"/>
      <c r="K162" s="44"/>
      <c r="L162" s="44"/>
      <c r="M162" s="44"/>
      <c r="N162" s="44"/>
      <c r="O162" s="39">
        <f t="shared" si="64"/>
        <v>0</v>
      </c>
      <c r="P162" s="44"/>
      <c r="Q162" s="38">
        <f t="shared" si="82"/>
        <v>0</v>
      </c>
      <c r="R162" s="44"/>
      <c r="S162" s="45">
        <f t="shared" si="65"/>
        <v>0</v>
      </c>
      <c r="U162" s="41">
        <f t="shared" si="66"/>
        <v>0</v>
      </c>
      <c r="V162" s="41">
        <f t="shared" si="67"/>
        <v>0</v>
      </c>
      <c r="W162" s="41">
        <f t="shared" si="68"/>
        <v>0</v>
      </c>
      <c r="X162" s="41">
        <f t="shared" si="69"/>
        <v>0</v>
      </c>
      <c r="Y162" s="41">
        <f t="shared" si="70"/>
        <v>0</v>
      </c>
      <c r="Z162" s="41">
        <f t="shared" si="71"/>
        <v>0</v>
      </c>
      <c r="AA162" s="41">
        <f t="shared" si="72"/>
        <v>0</v>
      </c>
      <c r="AB162" s="41">
        <f t="shared" si="73"/>
        <v>0</v>
      </c>
      <c r="AC162" s="41">
        <f t="shared" si="74"/>
        <v>0</v>
      </c>
      <c r="AD162" s="41">
        <f t="shared" si="75"/>
        <v>0</v>
      </c>
      <c r="AE162" s="42">
        <f t="shared" si="76"/>
        <v>0</v>
      </c>
    </row>
    <row r="163" spans="2:31" ht="24" x14ac:dyDescent="0.25">
      <c r="B163" s="58" t="s">
        <v>573</v>
      </c>
      <c r="C163" s="47" t="s">
        <v>574</v>
      </c>
      <c r="D163" s="47" t="s">
        <v>575</v>
      </c>
      <c r="E163" s="28" t="s">
        <v>576</v>
      </c>
      <c r="F163" s="38">
        <f>J163</f>
        <v>0</v>
      </c>
      <c r="G163" s="38">
        <f>N163</f>
        <v>0</v>
      </c>
      <c r="H163" s="39">
        <f t="shared" si="63"/>
        <v>0</v>
      </c>
      <c r="I163" s="38">
        <f>K163</f>
        <v>0</v>
      </c>
      <c r="J163" s="44"/>
      <c r="K163" s="44"/>
      <c r="L163" s="44"/>
      <c r="M163" s="44"/>
      <c r="N163" s="44"/>
      <c r="O163" s="39">
        <f t="shared" si="64"/>
        <v>0</v>
      </c>
      <c r="P163" s="44"/>
      <c r="Q163" s="38">
        <f t="shared" si="82"/>
        <v>0</v>
      </c>
      <c r="R163" s="44"/>
      <c r="S163" s="45">
        <f t="shared" si="65"/>
        <v>0</v>
      </c>
      <c r="U163" s="41">
        <f t="shared" si="66"/>
        <v>0</v>
      </c>
      <c r="V163" s="41">
        <f t="shared" si="67"/>
        <v>0</v>
      </c>
      <c r="W163" s="41">
        <f t="shared" si="68"/>
        <v>0</v>
      </c>
      <c r="X163" s="41">
        <f t="shared" si="69"/>
        <v>0</v>
      </c>
      <c r="Y163" s="41">
        <f t="shared" si="70"/>
        <v>0</v>
      </c>
      <c r="Z163" s="41">
        <f t="shared" si="71"/>
        <v>0</v>
      </c>
      <c r="AA163" s="41">
        <f t="shared" si="72"/>
        <v>0</v>
      </c>
      <c r="AB163" s="41">
        <f t="shared" si="73"/>
        <v>0</v>
      </c>
      <c r="AC163" s="41">
        <f t="shared" si="74"/>
        <v>0</v>
      </c>
      <c r="AD163" s="41">
        <f t="shared" si="75"/>
        <v>0</v>
      </c>
      <c r="AE163" s="42">
        <f t="shared" si="76"/>
        <v>0</v>
      </c>
    </row>
    <row r="164" spans="2:31" ht="36" x14ac:dyDescent="0.25">
      <c r="B164" s="58" t="s">
        <v>577</v>
      </c>
      <c r="C164" s="47" t="s">
        <v>578</v>
      </c>
      <c r="D164" s="47" t="s">
        <v>579</v>
      </c>
      <c r="E164" s="28" t="s">
        <v>580</v>
      </c>
      <c r="F164" s="44"/>
      <c r="G164" s="44"/>
      <c r="H164" s="39">
        <f t="shared" si="63"/>
        <v>0</v>
      </c>
      <c r="I164" s="44"/>
      <c r="J164" s="44"/>
      <c r="K164" s="44"/>
      <c r="L164" s="44"/>
      <c r="M164" s="44"/>
      <c r="N164" s="44"/>
      <c r="O164" s="39">
        <f t="shared" si="64"/>
        <v>0</v>
      </c>
      <c r="P164" s="44"/>
      <c r="Q164" s="38">
        <f t="shared" si="82"/>
        <v>0</v>
      </c>
      <c r="R164" s="44"/>
      <c r="S164" s="45">
        <f t="shared" si="65"/>
        <v>0</v>
      </c>
      <c r="U164" s="41">
        <f t="shared" si="66"/>
        <v>0</v>
      </c>
      <c r="V164" s="41">
        <f t="shared" si="67"/>
        <v>0</v>
      </c>
      <c r="W164" s="41">
        <f t="shared" si="68"/>
        <v>0</v>
      </c>
      <c r="X164" s="41">
        <f t="shared" si="69"/>
        <v>0</v>
      </c>
      <c r="Y164" s="41">
        <f t="shared" si="70"/>
        <v>0</v>
      </c>
      <c r="Z164" s="41">
        <f t="shared" si="71"/>
        <v>0</v>
      </c>
      <c r="AA164" s="41">
        <f t="shared" si="72"/>
        <v>0</v>
      </c>
      <c r="AB164" s="41">
        <f t="shared" si="73"/>
        <v>0</v>
      </c>
      <c r="AC164" s="41">
        <f t="shared" si="74"/>
        <v>0</v>
      </c>
      <c r="AD164" s="41">
        <f t="shared" si="75"/>
        <v>0</v>
      </c>
      <c r="AE164" s="42">
        <f t="shared" si="76"/>
        <v>0</v>
      </c>
    </row>
    <row r="165" spans="2:31" x14ac:dyDescent="0.25">
      <c r="B165" s="58" t="s">
        <v>581</v>
      </c>
      <c r="C165" s="47" t="s">
        <v>582</v>
      </c>
      <c r="D165" s="47" t="s">
        <v>583</v>
      </c>
      <c r="E165" s="28" t="s">
        <v>584</v>
      </c>
      <c r="F165" s="44"/>
      <c r="G165" s="44"/>
      <c r="H165" s="39">
        <f t="shared" si="63"/>
        <v>0</v>
      </c>
      <c r="I165" s="44"/>
      <c r="J165" s="44"/>
      <c r="K165" s="44"/>
      <c r="L165" s="44"/>
      <c r="M165" s="44"/>
      <c r="N165" s="44"/>
      <c r="O165" s="39">
        <f t="shared" si="64"/>
        <v>0</v>
      </c>
      <c r="P165" s="44"/>
      <c r="Q165" s="38">
        <f t="shared" si="82"/>
        <v>0</v>
      </c>
      <c r="R165" s="44"/>
      <c r="S165" s="45">
        <f t="shared" si="65"/>
        <v>0</v>
      </c>
      <c r="U165" s="41">
        <f t="shared" si="66"/>
        <v>0</v>
      </c>
      <c r="V165" s="41">
        <f t="shared" si="67"/>
        <v>0</v>
      </c>
      <c r="W165" s="41">
        <f t="shared" si="68"/>
        <v>0</v>
      </c>
      <c r="X165" s="41">
        <f t="shared" si="69"/>
        <v>0</v>
      </c>
      <c r="Y165" s="41">
        <f t="shared" si="70"/>
        <v>0</v>
      </c>
      <c r="Z165" s="41">
        <f t="shared" si="71"/>
        <v>0</v>
      </c>
      <c r="AA165" s="41">
        <f t="shared" si="72"/>
        <v>0</v>
      </c>
      <c r="AB165" s="41">
        <f t="shared" si="73"/>
        <v>0</v>
      </c>
      <c r="AC165" s="41">
        <f t="shared" si="74"/>
        <v>0</v>
      </c>
      <c r="AD165" s="41">
        <f t="shared" si="75"/>
        <v>0</v>
      </c>
      <c r="AE165" s="42">
        <f t="shared" si="76"/>
        <v>0</v>
      </c>
    </row>
    <row r="166" spans="2:31" ht="24" x14ac:dyDescent="0.25">
      <c r="B166" s="85" t="s">
        <v>585</v>
      </c>
      <c r="C166" s="47" t="s">
        <v>586</v>
      </c>
      <c r="D166" s="47" t="s">
        <v>587</v>
      </c>
      <c r="E166" s="28" t="s">
        <v>588</v>
      </c>
      <c r="F166" s="44"/>
      <c r="G166" s="44"/>
      <c r="H166" s="39">
        <f t="shared" si="63"/>
        <v>0</v>
      </c>
      <c r="I166" s="44"/>
      <c r="J166" s="44"/>
      <c r="K166" s="44"/>
      <c r="L166" s="44"/>
      <c r="M166" s="44"/>
      <c r="N166" s="44"/>
      <c r="O166" s="39">
        <f t="shared" si="64"/>
        <v>0</v>
      </c>
      <c r="P166" s="44"/>
      <c r="Q166" s="38">
        <f t="shared" si="82"/>
        <v>0</v>
      </c>
      <c r="R166" s="44"/>
      <c r="S166" s="45">
        <f t="shared" si="65"/>
        <v>0</v>
      </c>
      <c r="U166" s="41">
        <f t="shared" si="66"/>
        <v>0</v>
      </c>
      <c r="V166" s="41">
        <f t="shared" si="67"/>
        <v>0</v>
      </c>
      <c r="W166" s="41">
        <f t="shared" si="68"/>
        <v>0</v>
      </c>
      <c r="X166" s="41">
        <f t="shared" si="69"/>
        <v>0</v>
      </c>
      <c r="Y166" s="41">
        <f t="shared" si="70"/>
        <v>0</v>
      </c>
      <c r="Z166" s="41">
        <f t="shared" si="71"/>
        <v>0</v>
      </c>
      <c r="AA166" s="41">
        <f t="shared" si="72"/>
        <v>0</v>
      </c>
      <c r="AB166" s="41">
        <f t="shared" si="73"/>
        <v>0</v>
      </c>
      <c r="AC166" s="41">
        <f t="shared" si="74"/>
        <v>0</v>
      </c>
      <c r="AD166" s="41">
        <f t="shared" si="75"/>
        <v>0</v>
      </c>
      <c r="AE166" s="42">
        <f t="shared" si="76"/>
        <v>0</v>
      </c>
    </row>
    <row r="167" spans="2:31" s="56" customFormat="1" x14ac:dyDescent="0.25">
      <c r="B167" s="90" t="s">
        <v>589</v>
      </c>
      <c r="C167" s="78"/>
      <c r="D167" s="78"/>
      <c r="E167" s="79"/>
      <c r="F167" s="80">
        <f>F165-F166</f>
        <v>0</v>
      </c>
      <c r="G167" s="80">
        <f>G165-G166</f>
        <v>0</v>
      </c>
      <c r="H167" s="55">
        <f t="shared" si="63"/>
        <v>0</v>
      </c>
      <c r="I167" s="80">
        <f t="shared" ref="I167:N167" si="83">I165-I166</f>
        <v>0</v>
      </c>
      <c r="J167" s="80">
        <f t="shared" si="83"/>
        <v>0</v>
      </c>
      <c r="K167" s="80">
        <f t="shared" si="83"/>
        <v>0</v>
      </c>
      <c r="L167" s="80">
        <f t="shared" si="83"/>
        <v>0</v>
      </c>
      <c r="M167" s="80">
        <f t="shared" si="83"/>
        <v>0</v>
      </c>
      <c r="N167" s="80">
        <f t="shared" si="83"/>
        <v>0</v>
      </c>
      <c r="O167" s="55">
        <f t="shared" si="64"/>
        <v>0</v>
      </c>
      <c r="P167" s="80">
        <f>P165-P166</f>
        <v>0</v>
      </c>
      <c r="Q167" s="80">
        <f>Q165-Q166</f>
        <v>0</v>
      </c>
      <c r="R167" s="80">
        <f>R165-R166</f>
        <v>0</v>
      </c>
      <c r="S167" s="55">
        <f t="shared" si="65"/>
        <v>0</v>
      </c>
      <c r="U167" s="41">
        <f t="shared" si="66"/>
        <v>0</v>
      </c>
      <c r="V167" s="41">
        <f t="shared" si="67"/>
        <v>0</v>
      </c>
      <c r="W167" s="41">
        <f t="shared" si="68"/>
        <v>0</v>
      </c>
      <c r="X167" s="41">
        <f t="shared" si="69"/>
        <v>0</v>
      </c>
      <c r="Y167" s="41">
        <f t="shared" si="70"/>
        <v>0</v>
      </c>
      <c r="Z167" s="41">
        <f t="shared" si="71"/>
        <v>0</v>
      </c>
      <c r="AA167" s="41">
        <f t="shared" si="72"/>
        <v>0</v>
      </c>
      <c r="AB167" s="41">
        <f t="shared" si="73"/>
        <v>0</v>
      </c>
      <c r="AC167" s="41">
        <f t="shared" si="74"/>
        <v>0</v>
      </c>
      <c r="AD167" s="41">
        <f t="shared" si="75"/>
        <v>0</v>
      </c>
      <c r="AE167" s="42">
        <f t="shared" si="76"/>
        <v>0</v>
      </c>
    </row>
    <row r="168" spans="2:31" ht="24" x14ac:dyDescent="0.25">
      <c r="B168" s="58" t="s">
        <v>590</v>
      </c>
      <c r="C168" s="47" t="s">
        <v>591</v>
      </c>
      <c r="D168" s="47" t="s">
        <v>592</v>
      </c>
      <c r="E168" s="28" t="s">
        <v>593</v>
      </c>
      <c r="F168" s="38">
        <f>J168</f>
        <v>0</v>
      </c>
      <c r="G168" s="38">
        <f>N168</f>
        <v>0</v>
      </c>
      <c r="H168" s="39">
        <f t="shared" si="63"/>
        <v>0</v>
      </c>
      <c r="I168" s="38">
        <f>K168</f>
        <v>0</v>
      </c>
      <c r="J168" s="44"/>
      <c r="K168" s="44"/>
      <c r="L168" s="91"/>
      <c r="M168" s="91"/>
      <c r="N168" s="91"/>
      <c r="O168" s="92">
        <f t="shared" si="64"/>
        <v>0</v>
      </c>
      <c r="P168" s="44"/>
      <c r="Q168" s="72"/>
      <c r="R168" s="72"/>
      <c r="S168" s="45">
        <f t="shared" si="65"/>
        <v>0</v>
      </c>
      <c r="U168" s="41">
        <f t="shared" si="66"/>
        <v>0</v>
      </c>
      <c r="V168" s="41">
        <f t="shared" si="67"/>
        <v>0</v>
      </c>
      <c r="W168" s="41">
        <f t="shared" si="68"/>
        <v>0</v>
      </c>
      <c r="X168" s="41">
        <f t="shared" si="69"/>
        <v>0</v>
      </c>
      <c r="Y168" s="41">
        <f t="shared" si="70"/>
        <v>0</v>
      </c>
      <c r="Z168" s="41">
        <f t="shared" si="71"/>
        <v>0</v>
      </c>
      <c r="AA168" s="41">
        <f t="shared" si="72"/>
        <v>0</v>
      </c>
      <c r="AB168" s="41">
        <f t="shared" si="73"/>
        <v>0</v>
      </c>
      <c r="AC168" s="41">
        <f t="shared" si="74"/>
        <v>0</v>
      </c>
      <c r="AD168" s="41">
        <f t="shared" si="75"/>
        <v>0</v>
      </c>
      <c r="AE168" s="42">
        <f t="shared" si="76"/>
        <v>0</v>
      </c>
    </row>
    <row r="169" spans="2:31" ht="24" x14ac:dyDescent="0.25">
      <c r="B169" s="58" t="s">
        <v>594</v>
      </c>
      <c r="C169" s="47" t="s">
        <v>595</v>
      </c>
      <c r="D169" s="47" t="s">
        <v>596</v>
      </c>
      <c r="E169" s="28" t="s">
        <v>597</v>
      </c>
      <c r="F169" s="44"/>
      <c r="G169" s="44"/>
      <c r="H169" s="39">
        <f t="shared" si="63"/>
        <v>0</v>
      </c>
      <c r="I169" s="44"/>
      <c r="J169" s="44"/>
      <c r="K169" s="44"/>
      <c r="L169" s="91"/>
      <c r="M169" s="91"/>
      <c r="N169" s="91"/>
      <c r="O169" s="92">
        <f t="shared" si="64"/>
        <v>0</v>
      </c>
      <c r="P169" s="44"/>
      <c r="Q169" s="38">
        <f>I169-P169</f>
        <v>0</v>
      </c>
      <c r="R169" s="91"/>
      <c r="S169" s="45">
        <f t="shared" si="65"/>
        <v>0</v>
      </c>
      <c r="U169" s="41">
        <f t="shared" si="66"/>
        <v>0</v>
      </c>
      <c r="V169" s="41">
        <f t="shared" si="67"/>
        <v>0</v>
      </c>
      <c r="W169" s="41">
        <f t="shared" si="68"/>
        <v>0</v>
      </c>
      <c r="X169" s="41">
        <f t="shared" si="69"/>
        <v>0</v>
      </c>
      <c r="Y169" s="41">
        <f t="shared" si="70"/>
        <v>0</v>
      </c>
      <c r="Z169" s="41">
        <f t="shared" si="71"/>
        <v>0</v>
      </c>
      <c r="AA169" s="41">
        <f t="shared" si="72"/>
        <v>0</v>
      </c>
      <c r="AB169" s="41">
        <f t="shared" si="73"/>
        <v>0</v>
      </c>
      <c r="AC169" s="41">
        <f t="shared" si="74"/>
        <v>0</v>
      </c>
      <c r="AD169" s="41">
        <f t="shared" si="75"/>
        <v>0</v>
      </c>
      <c r="AE169" s="42">
        <f t="shared" si="76"/>
        <v>0</v>
      </c>
    </row>
    <row r="170" spans="2:31" ht="24" x14ac:dyDescent="0.25">
      <c r="B170" s="46" t="s">
        <v>598</v>
      </c>
      <c r="C170" s="47" t="s">
        <v>599</v>
      </c>
      <c r="D170" s="47" t="s">
        <v>600</v>
      </c>
      <c r="E170" s="28" t="s">
        <v>601</v>
      </c>
      <c r="F170" s="44"/>
      <c r="G170" s="44"/>
      <c r="H170" s="39">
        <f t="shared" si="63"/>
        <v>0</v>
      </c>
      <c r="I170" s="44"/>
      <c r="J170" s="44"/>
      <c r="K170" s="44"/>
      <c r="L170" s="44"/>
      <c r="M170" s="44"/>
      <c r="N170" s="44"/>
      <c r="O170" s="39">
        <f t="shared" si="64"/>
        <v>0</v>
      </c>
      <c r="P170" s="44"/>
      <c r="Q170" s="38">
        <f>I170-P170</f>
        <v>0</v>
      </c>
      <c r="R170" s="44"/>
      <c r="S170" s="45">
        <f t="shared" si="65"/>
        <v>0</v>
      </c>
      <c r="U170" s="41">
        <f t="shared" si="66"/>
        <v>0</v>
      </c>
      <c r="V170" s="41">
        <f t="shared" si="67"/>
        <v>0</v>
      </c>
      <c r="W170" s="41">
        <f t="shared" si="68"/>
        <v>0</v>
      </c>
      <c r="X170" s="41">
        <f t="shared" si="69"/>
        <v>0</v>
      </c>
      <c r="Y170" s="41">
        <f t="shared" si="70"/>
        <v>0</v>
      </c>
      <c r="Z170" s="41">
        <f t="shared" si="71"/>
        <v>0</v>
      </c>
      <c r="AA170" s="41">
        <f t="shared" si="72"/>
        <v>0</v>
      </c>
      <c r="AB170" s="41">
        <f t="shared" si="73"/>
        <v>0</v>
      </c>
      <c r="AC170" s="41">
        <f t="shared" si="74"/>
        <v>0</v>
      </c>
      <c r="AD170" s="41">
        <f t="shared" si="75"/>
        <v>0</v>
      </c>
      <c r="AE170" s="42">
        <f t="shared" si="76"/>
        <v>0</v>
      </c>
    </row>
    <row r="171" spans="2:31" ht="24" x14ac:dyDescent="0.25">
      <c r="B171" s="58" t="s">
        <v>602</v>
      </c>
      <c r="C171" s="47" t="s">
        <v>603</v>
      </c>
      <c r="D171" s="47" t="s">
        <v>604</v>
      </c>
      <c r="E171" s="28" t="s">
        <v>605</v>
      </c>
      <c r="F171" s="44"/>
      <c r="G171" s="44"/>
      <c r="H171" s="39">
        <f t="shared" si="63"/>
        <v>0</v>
      </c>
      <c r="I171" s="44"/>
      <c r="J171" s="44"/>
      <c r="K171" s="44"/>
      <c r="L171" s="44"/>
      <c r="M171" s="44"/>
      <c r="N171" s="44"/>
      <c r="O171" s="39">
        <f t="shared" si="64"/>
        <v>0</v>
      </c>
      <c r="P171" s="44"/>
      <c r="Q171" s="38">
        <f>I171-P171</f>
        <v>0</v>
      </c>
      <c r="R171" s="44"/>
      <c r="S171" s="45">
        <f t="shared" si="65"/>
        <v>0</v>
      </c>
      <c r="U171" s="41">
        <f t="shared" si="66"/>
        <v>0</v>
      </c>
      <c r="V171" s="41">
        <f t="shared" si="67"/>
        <v>0</v>
      </c>
      <c r="W171" s="41">
        <f t="shared" si="68"/>
        <v>0</v>
      </c>
      <c r="X171" s="41">
        <f t="shared" si="69"/>
        <v>0</v>
      </c>
      <c r="Y171" s="41">
        <f t="shared" si="70"/>
        <v>0</v>
      </c>
      <c r="Z171" s="41">
        <f t="shared" si="71"/>
        <v>0</v>
      </c>
      <c r="AA171" s="41">
        <f t="shared" si="72"/>
        <v>0</v>
      </c>
      <c r="AB171" s="41">
        <f t="shared" si="73"/>
        <v>0</v>
      </c>
      <c r="AC171" s="41">
        <f t="shared" si="74"/>
        <v>0</v>
      </c>
      <c r="AD171" s="41">
        <f t="shared" si="75"/>
        <v>0</v>
      </c>
      <c r="AE171" s="42">
        <f t="shared" si="76"/>
        <v>0</v>
      </c>
    </row>
    <row r="172" spans="2:31" x14ac:dyDescent="0.25">
      <c r="B172" s="58" t="s">
        <v>606</v>
      </c>
      <c r="C172" s="47" t="s">
        <v>607</v>
      </c>
      <c r="D172" s="47" t="s">
        <v>608</v>
      </c>
      <c r="E172" s="28" t="s">
        <v>609</v>
      </c>
      <c r="F172" s="44"/>
      <c r="G172" s="44"/>
      <c r="H172" s="39">
        <f t="shared" si="63"/>
        <v>0</v>
      </c>
      <c r="I172" s="44"/>
      <c r="J172" s="44"/>
      <c r="K172" s="44"/>
      <c r="L172" s="44"/>
      <c r="M172" s="44"/>
      <c r="N172" s="44"/>
      <c r="O172" s="39">
        <f t="shared" si="64"/>
        <v>0</v>
      </c>
      <c r="P172" s="44"/>
      <c r="Q172" s="38">
        <f>I172-P172</f>
        <v>0</v>
      </c>
      <c r="R172" s="91"/>
      <c r="S172" s="45">
        <f t="shared" si="65"/>
        <v>0</v>
      </c>
      <c r="U172" s="41">
        <f t="shared" si="66"/>
        <v>0</v>
      </c>
      <c r="V172" s="41">
        <f t="shared" si="67"/>
        <v>0</v>
      </c>
      <c r="W172" s="41">
        <f t="shared" si="68"/>
        <v>0</v>
      </c>
      <c r="X172" s="41">
        <f t="shared" si="69"/>
        <v>0</v>
      </c>
      <c r="Y172" s="41">
        <f t="shared" si="70"/>
        <v>0</v>
      </c>
      <c r="Z172" s="41">
        <f t="shared" si="71"/>
        <v>0</v>
      </c>
      <c r="AA172" s="41">
        <f t="shared" si="72"/>
        <v>0</v>
      </c>
      <c r="AB172" s="41">
        <f t="shared" si="73"/>
        <v>0</v>
      </c>
      <c r="AC172" s="41">
        <f t="shared" si="74"/>
        <v>0</v>
      </c>
      <c r="AD172" s="41">
        <f t="shared" si="75"/>
        <v>0</v>
      </c>
      <c r="AE172" s="42">
        <f t="shared" si="76"/>
        <v>0</v>
      </c>
    </row>
    <row r="173" spans="2:31" ht="24" x14ac:dyDescent="0.25">
      <c r="B173" s="58" t="s">
        <v>610</v>
      </c>
      <c r="C173" s="47" t="s">
        <v>611</v>
      </c>
      <c r="D173" s="47" t="s">
        <v>612</v>
      </c>
      <c r="E173" s="28" t="s">
        <v>613</v>
      </c>
      <c r="F173" s="44"/>
      <c r="G173" s="44"/>
      <c r="H173" s="39">
        <f t="shared" si="63"/>
        <v>0</v>
      </c>
      <c r="I173" s="44"/>
      <c r="J173" s="44"/>
      <c r="K173" s="44"/>
      <c r="L173" s="44"/>
      <c r="M173" s="44"/>
      <c r="N173" s="44"/>
      <c r="O173" s="39">
        <f t="shared" si="64"/>
        <v>0</v>
      </c>
      <c r="P173" s="44"/>
      <c r="Q173" s="38">
        <f>I173-P173</f>
        <v>0</v>
      </c>
      <c r="R173" s="44"/>
      <c r="S173" s="45">
        <f t="shared" si="65"/>
        <v>0</v>
      </c>
      <c r="U173" s="41">
        <f t="shared" si="66"/>
        <v>0</v>
      </c>
      <c r="V173" s="41">
        <f t="shared" si="67"/>
        <v>0</v>
      </c>
      <c r="W173" s="41">
        <f t="shared" si="68"/>
        <v>0</v>
      </c>
      <c r="X173" s="41">
        <f t="shared" si="69"/>
        <v>0</v>
      </c>
      <c r="Y173" s="41">
        <f t="shared" si="70"/>
        <v>0</v>
      </c>
      <c r="Z173" s="41">
        <f t="shared" si="71"/>
        <v>0</v>
      </c>
      <c r="AA173" s="41">
        <f t="shared" si="72"/>
        <v>0</v>
      </c>
      <c r="AB173" s="41">
        <f t="shared" si="73"/>
        <v>0</v>
      </c>
      <c r="AC173" s="41">
        <f t="shared" si="74"/>
        <v>0</v>
      </c>
      <c r="AD173" s="41">
        <f t="shared" si="75"/>
        <v>0</v>
      </c>
      <c r="AE173" s="42">
        <f t="shared" si="76"/>
        <v>0</v>
      </c>
    </row>
    <row r="174" spans="2:31" s="56" customFormat="1" ht="24" x14ac:dyDescent="0.25">
      <c r="B174" s="59" t="s">
        <v>614</v>
      </c>
      <c r="C174" s="52"/>
      <c r="D174" s="52"/>
      <c r="E174" s="53"/>
      <c r="F174" s="54">
        <f>F170-(F171+F172+F173)</f>
        <v>0</v>
      </c>
      <c r="G174" s="54">
        <f>G170-(G171+G172+G173)</f>
        <v>0</v>
      </c>
      <c r="H174" s="55">
        <f t="shared" si="63"/>
        <v>0</v>
      </c>
      <c r="I174" s="54">
        <f t="shared" ref="I174:N174" si="84">I170-(I171+I172+I173)</f>
        <v>0</v>
      </c>
      <c r="J174" s="54">
        <f t="shared" si="84"/>
        <v>0</v>
      </c>
      <c r="K174" s="54">
        <f t="shared" si="84"/>
        <v>0</v>
      </c>
      <c r="L174" s="54">
        <f t="shared" si="84"/>
        <v>0</v>
      </c>
      <c r="M174" s="54">
        <f t="shared" si="84"/>
        <v>0</v>
      </c>
      <c r="N174" s="54">
        <f t="shared" si="84"/>
        <v>0</v>
      </c>
      <c r="O174" s="55">
        <f t="shared" si="64"/>
        <v>0</v>
      </c>
      <c r="P174" s="54">
        <f>P170-(P171+P172+P173)</f>
        <v>0</v>
      </c>
      <c r="Q174" s="54">
        <f>Q170-(Q171+Q172+Q173)</f>
        <v>0</v>
      </c>
      <c r="R174" s="54">
        <f>R170-(R171+R172+R173)</f>
        <v>0</v>
      </c>
      <c r="S174" s="55">
        <f t="shared" si="65"/>
        <v>0</v>
      </c>
      <c r="U174" s="41">
        <f t="shared" si="66"/>
        <v>0</v>
      </c>
      <c r="V174" s="41">
        <f t="shared" si="67"/>
        <v>0</v>
      </c>
      <c r="W174" s="41">
        <f t="shared" si="68"/>
        <v>0</v>
      </c>
      <c r="X174" s="41">
        <f t="shared" si="69"/>
        <v>0</v>
      </c>
      <c r="Y174" s="41">
        <f t="shared" si="70"/>
        <v>0</v>
      </c>
      <c r="Z174" s="41">
        <f t="shared" si="71"/>
        <v>0</v>
      </c>
      <c r="AA174" s="41">
        <f t="shared" si="72"/>
        <v>0</v>
      </c>
      <c r="AB174" s="41">
        <f t="shared" si="73"/>
        <v>0</v>
      </c>
      <c r="AC174" s="41">
        <f t="shared" si="74"/>
        <v>0</v>
      </c>
      <c r="AD174" s="41">
        <f t="shared" si="75"/>
        <v>0</v>
      </c>
      <c r="AE174" s="42">
        <f t="shared" si="76"/>
        <v>0</v>
      </c>
    </row>
    <row r="175" spans="2:31" s="56" customFormat="1" ht="24" x14ac:dyDescent="0.25">
      <c r="B175" s="77" t="s">
        <v>615</v>
      </c>
      <c r="C175" s="78"/>
      <c r="D175" s="78"/>
      <c r="E175" s="79"/>
      <c r="F175" s="80">
        <f>F135-(F136+F137+F140+F145+F153+F159+F169+F170)</f>
        <v>0</v>
      </c>
      <c r="G175" s="80">
        <f>G135-(G136+G137+G140+G145+G153+G159+G169+G170)</f>
        <v>0</v>
      </c>
      <c r="H175" s="55">
        <f t="shared" si="63"/>
        <v>0</v>
      </c>
      <c r="I175" s="80">
        <f t="shared" ref="I175:N175" si="85">I135-(I136+I137+I140+I145+I153+I159+I169+I170)</f>
        <v>0</v>
      </c>
      <c r="J175" s="80">
        <f t="shared" si="85"/>
        <v>0</v>
      </c>
      <c r="K175" s="80">
        <f t="shared" si="85"/>
        <v>0</v>
      </c>
      <c r="L175" s="80">
        <f t="shared" si="85"/>
        <v>0</v>
      </c>
      <c r="M175" s="80">
        <f t="shared" si="85"/>
        <v>0</v>
      </c>
      <c r="N175" s="80">
        <f t="shared" si="85"/>
        <v>0</v>
      </c>
      <c r="O175" s="55">
        <f t="shared" si="64"/>
        <v>0</v>
      </c>
      <c r="P175" s="80">
        <f>P135-(P136+P137+P140+P145+P153+P159+P169+P170)</f>
        <v>0</v>
      </c>
      <c r="Q175" s="80">
        <f>Q135-(Q136+Q137+Q140+Q145+Q153+Q159+Q169+Q170)</f>
        <v>0</v>
      </c>
      <c r="R175" s="80">
        <f>R135-(R136+R137+R140+R145+R153+R159+R169+R170)</f>
        <v>0</v>
      </c>
      <c r="S175" s="55">
        <f t="shared" si="65"/>
        <v>0</v>
      </c>
      <c r="U175" s="41">
        <f t="shared" si="66"/>
        <v>0</v>
      </c>
      <c r="V175" s="41">
        <f t="shared" si="67"/>
        <v>0</v>
      </c>
      <c r="W175" s="41">
        <f t="shared" si="68"/>
        <v>0</v>
      </c>
      <c r="X175" s="41">
        <f t="shared" si="69"/>
        <v>0</v>
      </c>
      <c r="Y175" s="41">
        <f t="shared" si="70"/>
        <v>0</v>
      </c>
      <c r="Z175" s="41">
        <f t="shared" si="71"/>
        <v>0</v>
      </c>
      <c r="AA175" s="41">
        <f t="shared" si="72"/>
        <v>0</v>
      </c>
      <c r="AB175" s="41">
        <f t="shared" si="73"/>
        <v>0</v>
      </c>
      <c r="AC175" s="41">
        <f t="shared" si="74"/>
        <v>0</v>
      </c>
      <c r="AD175" s="41">
        <f t="shared" si="75"/>
        <v>0</v>
      </c>
      <c r="AE175" s="42">
        <f t="shared" si="76"/>
        <v>0</v>
      </c>
    </row>
    <row r="176" spans="2:31" x14ac:dyDescent="0.25">
      <c r="B176" s="57" t="s">
        <v>616</v>
      </c>
      <c r="C176" s="36" t="s">
        <v>617</v>
      </c>
      <c r="D176" s="36" t="s">
        <v>618</v>
      </c>
      <c r="E176" s="37" t="s">
        <v>619</v>
      </c>
      <c r="F176" s="44"/>
      <c r="G176" s="44"/>
      <c r="H176" s="39">
        <f t="shared" si="63"/>
        <v>0</v>
      </c>
      <c r="I176" s="44"/>
      <c r="J176" s="44"/>
      <c r="K176" s="44"/>
      <c r="L176" s="44"/>
      <c r="M176" s="44"/>
      <c r="N176" s="44"/>
      <c r="O176" s="39">
        <f t="shared" si="64"/>
        <v>0</v>
      </c>
      <c r="P176" s="44"/>
      <c r="Q176" s="38">
        <f>I176-P176</f>
        <v>0</v>
      </c>
      <c r="R176" s="44"/>
      <c r="S176" s="45">
        <f t="shared" si="65"/>
        <v>0</v>
      </c>
      <c r="U176" s="41">
        <f t="shared" si="66"/>
        <v>0</v>
      </c>
      <c r="V176" s="41">
        <f t="shared" si="67"/>
        <v>0</v>
      </c>
      <c r="W176" s="41">
        <f t="shared" si="68"/>
        <v>0</v>
      </c>
      <c r="X176" s="41">
        <f t="shared" si="69"/>
        <v>0</v>
      </c>
      <c r="Y176" s="41">
        <f t="shared" si="70"/>
        <v>0</v>
      </c>
      <c r="Z176" s="41">
        <f t="shared" si="71"/>
        <v>0</v>
      </c>
      <c r="AA176" s="41">
        <f t="shared" si="72"/>
        <v>0</v>
      </c>
      <c r="AB176" s="41">
        <f t="shared" si="73"/>
        <v>0</v>
      </c>
      <c r="AC176" s="41">
        <f t="shared" si="74"/>
        <v>0</v>
      </c>
      <c r="AD176" s="41">
        <f t="shared" si="75"/>
        <v>0</v>
      </c>
      <c r="AE176" s="42">
        <f t="shared" si="76"/>
        <v>0</v>
      </c>
    </row>
    <row r="177" spans="2:31" ht="36" x14ac:dyDescent="0.25">
      <c r="B177" s="46" t="s">
        <v>620</v>
      </c>
      <c r="C177" s="47" t="s">
        <v>621</v>
      </c>
      <c r="D177" s="47" t="s">
        <v>622</v>
      </c>
      <c r="E177" s="28" t="s">
        <v>623</v>
      </c>
      <c r="F177" s="38">
        <f>J177</f>
        <v>0</v>
      </c>
      <c r="G177" s="38">
        <f>N177</f>
        <v>0</v>
      </c>
      <c r="H177" s="39">
        <f t="shared" si="63"/>
        <v>0</v>
      </c>
      <c r="I177" s="38">
        <f>K177</f>
        <v>0</v>
      </c>
      <c r="J177" s="44"/>
      <c r="K177" s="44"/>
      <c r="L177" s="49"/>
      <c r="M177" s="44"/>
      <c r="N177" s="44"/>
      <c r="O177" s="39">
        <f t="shared" si="64"/>
        <v>0</v>
      </c>
      <c r="P177" s="44"/>
      <c r="Q177" s="38">
        <f>I177-P177</f>
        <v>0</v>
      </c>
      <c r="R177" s="44"/>
      <c r="S177" s="45">
        <f t="shared" si="65"/>
        <v>0</v>
      </c>
      <c r="U177" s="41">
        <f t="shared" si="66"/>
        <v>0</v>
      </c>
      <c r="V177" s="41">
        <f t="shared" si="67"/>
        <v>0</v>
      </c>
      <c r="W177" s="41">
        <f t="shared" si="68"/>
        <v>0</v>
      </c>
      <c r="X177" s="41">
        <f t="shared" si="69"/>
        <v>0</v>
      </c>
      <c r="Y177" s="41">
        <f t="shared" si="70"/>
        <v>0</v>
      </c>
      <c r="Z177" s="41">
        <f t="shared" si="71"/>
        <v>0</v>
      </c>
      <c r="AA177" s="41">
        <f t="shared" si="72"/>
        <v>0</v>
      </c>
      <c r="AB177" s="41">
        <f t="shared" si="73"/>
        <v>0</v>
      </c>
      <c r="AC177" s="41">
        <f t="shared" si="74"/>
        <v>0</v>
      </c>
      <c r="AD177" s="41">
        <f t="shared" si="75"/>
        <v>0</v>
      </c>
      <c r="AE177" s="42">
        <f t="shared" si="76"/>
        <v>0</v>
      </c>
    </row>
    <row r="178" spans="2:31" ht="24" x14ac:dyDescent="0.25">
      <c r="B178" s="58" t="s">
        <v>624</v>
      </c>
      <c r="C178" s="47" t="s">
        <v>625</v>
      </c>
      <c r="D178" s="47" t="s">
        <v>626</v>
      </c>
      <c r="E178" s="28" t="s">
        <v>627</v>
      </c>
      <c r="F178" s="38">
        <f>J178</f>
        <v>0</v>
      </c>
      <c r="G178" s="38">
        <f>N178</f>
        <v>0</v>
      </c>
      <c r="H178" s="39">
        <f t="shared" si="63"/>
        <v>0</v>
      </c>
      <c r="I178" s="38">
        <f>K178</f>
        <v>0</v>
      </c>
      <c r="J178" s="44"/>
      <c r="K178" s="44"/>
      <c r="L178" s="49"/>
      <c r="M178" s="44"/>
      <c r="N178" s="44"/>
      <c r="O178" s="39">
        <f t="shared" si="64"/>
        <v>0</v>
      </c>
      <c r="P178" s="44"/>
      <c r="Q178" s="38">
        <f>I178-P178</f>
        <v>0</v>
      </c>
      <c r="R178" s="44"/>
      <c r="S178" s="45">
        <f t="shared" si="65"/>
        <v>0</v>
      </c>
      <c r="U178" s="41">
        <f t="shared" si="66"/>
        <v>0</v>
      </c>
      <c r="V178" s="41">
        <f t="shared" si="67"/>
        <v>0</v>
      </c>
      <c r="W178" s="41">
        <f t="shared" si="68"/>
        <v>0</v>
      </c>
      <c r="X178" s="41">
        <f t="shared" si="69"/>
        <v>0</v>
      </c>
      <c r="Y178" s="41">
        <f t="shared" si="70"/>
        <v>0</v>
      </c>
      <c r="Z178" s="41">
        <f t="shared" si="71"/>
        <v>0</v>
      </c>
      <c r="AA178" s="41">
        <f t="shared" si="72"/>
        <v>0</v>
      </c>
      <c r="AB178" s="41">
        <f t="shared" si="73"/>
        <v>0</v>
      </c>
      <c r="AC178" s="41">
        <f t="shared" si="74"/>
        <v>0</v>
      </c>
      <c r="AD178" s="41">
        <f t="shared" si="75"/>
        <v>0</v>
      </c>
      <c r="AE178" s="42">
        <f t="shared" si="76"/>
        <v>0</v>
      </c>
    </row>
    <row r="179" spans="2:31" ht="24" x14ac:dyDescent="0.25">
      <c r="B179" s="58" t="s">
        <v>628</v>
      </c>
      <c r="C179" s="47" t="s">
        <v>629</v>
      </c>
      <c r="D179" s="47" t="s">
        <v>630</v>
      </c>
      <c r="E179" s="28" t="s">
        <v>631</v>
      </c>
      <c r="F179" s="38">
        <f>J179</f>
        <v>0</v>
      </c>
      <c r="G179" s="38">
        <f>N179</f>
        <v>0</v>
      </c>
      <c r="H179" s="39">
        <f t="shared" si="63"/>
        <v>0</v>
      </c>
      <c r="I179" s="38">
        <f>K179</f>
        <v>0</v>
      </c>
      <c r="J179" s="44"/>
      <c r="K179" s="44"/>
      <c r="L179" s="49"/>
      <c r="M179" s="44"/>
      <c r="N179" s="44"/>
      <c r="O179" s="39">
        <f t="shared" si="64"/>
        <v>0</v>
      </c>
      <c r="P179" s="44"/>
      <c r="Q179" s="38">
        <f>I179-P179</f>
        <v>0</v>
      </c>
      <c r="R179" s="44"/>
      <c r="S179" s="45">
        <f t="shared" si="65"/>
        <v>0</v>
      </c>
      <c r="U179" s="41">
        <f t="shared" si="66"/>
        <v>0</v>
      </c>
      <c r="V179" s="41">
        <f t="shared" si="67"/>
        <v>0</v>
      </c>
      <c r="W179" s="41">
        <f t="shared" si="68"/>
        <v>0</v>
      </c>
      <c r="X179" s="41">
        <f t="shared" si="69"/>
        <v>0</v>
      </c>
      <c r="Y179" s="41">
        <f t="shared" si="70"/>
        <v>0</v>
      </c>
      <c r="Z179" s="41">
        <f t="shared" si="71"/>
        <v>0</v>
      </c>
      <c r="AA179" s="41">
        <f t="shared" si="72"/>
        <v>0</v>
      </c>
      <c r="AB179" s="41">
        <f t="shared" si="73"/>
        <v>0</v>
      </c>
      <c r="AC179" s="41">
        <f t="shared" si="74"/>
        <v>0</v>
      </c>
      <c r="AD179" s="41">
        <f t="shared" si="75"/>
        <v>0</v>
      </c>
      <c r="AE179" s="42">
        <f t="shared" si="76"/>
        <v>0</v>
      </c>
    </row>
    <row r="180" spans="2:31" x14ac:dyDescent="0.25">
      <c r="B180" s="59" t="s">
        <v>632</v>
      </c>
      <c r="C180" s="52"/>
      <c r="D180" s="52"/>
      <c r="E180" s="53"/>
      <c r="F180" s="80">
        <f>F177-(F178+F179)</f>
        <v>0</v>
      </c>
      <c r="G180" s="80">
        <f>G177-(G178+G179)</f>
        <v>0</v>
      </c>
      <c r="H180" s="55">
        <f t="shared" si="63"/>
        <v>0</v>
      </c>
      <c r="I180" s="80">
        <f t="shared" ref="I180:N180" si="86">I177-(I178+I179)</f>
        <v>0</v>
      </c>
      <c r="J180" s="80">
        <f t="shared" si="86"/>
        <v>0</v>
      </c>
      <c r="K180" s="80">
        <f t="shared" si="86"/>
        <v>0</v>
      </c>
      <c r="L180" s="80">
        <f t="shared" si="86"/>
        <v>0</v>
      </c>
      <c r="M180" s="80">
        <f t="shared" si="86"/>
        <v>0</v>
      </c>
      <c r="N180" s="80">
        <f t="shared" si="86"/>
        <v>0</v>
      </c>
      <c r="O180" s="55">
        <f t="shared" si="64"/>
        <v>0</v>
      </c>
      <c r="P180" s="80">
        <f>P177-(P178+P179)</f>
        <v>0</v>
      </c>
      <c r="Q180" s="80">
        <f>Q177-(Q178+Q179)</f>
        <v>0</v>
      </c>
      <c r="R180" s="80">
        <f>R177-(R178+R179)</f>
        <v>0</v>
      </c>
      <c r="S180" s="55">
        <f t="shared" si="65"/>
        <v>0</v>
      </c>
      <c r="U180" s="41">
        <f t="shared" si="66"/>
        <v>0</v>
      </c>
      <c r="V180" s="41">
        <f t="shared" si="67"/>
        <v>0</v>
      </c>
      <c r="W180" s="41">
        <f t="shared" si="68"/>
        <v>0</v>
      </c>
      <c r="X180" s="41">
        <f t="shared" si="69"/>
        <v>0</v>
      </c>
      <c r="Y180" s="41">
        <f t="shared" si="70"/>
        <v>0</v>
      </c>
      <c r="Z180" s="41">
        <f t="shared" si="71"/>
        <v>0</v>
      </c>
      <c r="AA180" s="41">
        <f t="shared" si="72"/>
        <v>0</v>
      </c>
      <c r="AB180" s="41">
        <f t="shared" si="73"/>
        <v>0</v>
      </c>
      <c r="AC180" s="41">
        <f t="shared" si="74"/>
        <v>0</v>
      </c>
      <c r="AD180" s="41">
        <f t="shared" si="75"/>
        <v>0</v>
      </c>
      <c r="AE180" s="42">
        <f t="shared" si="76"/>
        <v>0</v>
      </c>
    </row>
    <row r="181" spans="2:31" x14ac:dyDescent="0.25">
      <c r="B181" s="46" t="s">
        <v>633</v>
      </c>
      <c r="C181" s="47" t="s">
        <v>634</v>
      </c>
      <c r="D181" s="47" t="s">
        <v>635</v>
      </c>
      <c r="E181" s="28" t="s">
        <v>636</v>
      </c>
      <c r="F181" s="38">
        <f>J181</f>
        <v>0</v>
      </c>
      <c r="G181" s="38">
        <f>N181</f>
        <v>0</v>
      </c>
      <c r="H181" s="39">
        <f t="shared" si="63"/>
        <v>0</v>
      </c>
      <c r="I181" s="38">
        <f>K181</f>
        <v>0</v>
      </c>
      <c r="J181" s="44"/>
      <c r="K181" s="44"/>
      <c r="L181" s="49"/>
      <c r="M181" s="44"/>
      <c r="N181" s="44"/>
      <c r="O181" s="39">
        <f t="shared" si="64"/>
        <v>0</v>
      </c>
      <c r="P181" s="44"/>
      <c r="Q181" s="38">
        <f>I181-P181</f>
        <v>0</v>
      </c>
      <c r="R181" s="44"/>
      <c r="S181" s="45">
        <f t="shared" si="65"/>
        <v>0</v>
      </c>
      <c r="U181" s="41">
        <f t="shared" si="66"/>
        <v>0</v>
      </c>
      <c r="V181" s="41">
        <f t="shared" si="67"/>
        <v>0</v>
      </c>
      <c r="W181" s="41">
        <f t="shared" si="68"/>
        <v>0</v>
      </c>
      <c r="X181" s="41">
        <f t="shared" si="69"/>
        <v>0</v>
      </c>
      <c r="Y181" s="41">
        <f t="shared" si="70"/>
        <v>0</v>
      </c>
      <c r="Z181" s="41">
        <f t="shared" si="71"/>
        <v>0</v>
      </c>
      <c r="AA181" s="41">
        <f t="shared" si="72"/>
        <v>0</v>
      </c>
      <c r="AB181" s="41">
        <f t="shared" si="73"/>
        <v>0</v>
      </c>
      <c r="AC181" s="41">
        <f t="shared" si="74"/>
        <v>0</v>
      </c>
      <c r="AD181" s="41">
        <f t="shared" si="75"/>
        <v>0</v>
      </c>
      <c r="AE181" s="42">
        <f t="shared" si="76"/>
        <v>0</v>
      </c>
    </row>
    <row r="182" spans="2:31" x14ac:dyDescent="0.25">
      <c r="B182" s="46" t="s">
        <v>637</v>
      </c>
      <c r="C182" s="47" t="s">
        <v>638</v>
      </c>
      <c r="D182" s="47" t="s">
        <v>639</v>
      </c>
      <c r="E182" s="28" t="s">
        <v>640</v>
      </c>
      <c r="F182" s="38">
        <f>J182</f>
        <v>0</v>
      </c>
      <c r="G182" s="38">
        <f>N182</f>
        <v>0</v>
      </c>
      <c r="H182" s="39">
        <f t="shared" si="63"/>
        <v>0</v>
      </c>
      <c r="I182" s="38">
        <f>K182</f>
        <v>0</v>
      </c>
      <c r="J182" s="44"/>
      <c r="K182" s="44"/>
      <c r="L182" s="49"/>
      <c r="M182" s="49"/>
      <c r="N182" s="44"/>
      <c r="O182" s="39">
        <f t="shared" si="64"/>
        <v>0</v>
      </c>
      <c r="P182" s="44"/>
      <c r="Q182" s="38">
        <f>I182-P182</f>
        <v>0</v>
      </c>
      <c r="R182" s="44"/>
      <c r="S182" s="45">
        <f t="shared" si="65"/>
        <v>0</v>
      </c>
      <c r="U182" s="41">
        <f t="shared" si="66"/>
        <v>0</v>
      </c>
      <c r="V182" s="41">
        <f t="shared" si="67"/>
        <v>0</v>
      </c>
      <c r="W182" s="41">
        <f t="shared" si="68"/>
        <v>0</v>
      </c>
      <c r="X182" s="41">
        <f t="shared" si="69"/>
        <v>0</v>
      </c>
      <c r="Y182" s="41">
        <f t="shared" si="70"/>
        <v>0</v>
      </c>
      <c r="Z182" s="41">
        <f t="shared" si="71"/>
        <v>0</v>
      </c>
      <c r="AA182" s="41">
        <f t="shared" si="72"/>
        <v>0</v>
      </c>
      <c r="AB182" s="41">
        <f t="shared" si="73"/>
        <v>0</v>
      </c>
      <c r="AC182" s="41">
        <f t="shared" si="74"/>
        <v>0</v>
      </c>
      <c r="AD182" s="41">
        <f t="shared" si="75"/>
        <v>0</v>
      </c>
      <c r="AE182" s="42">
        <f t="shared" si="76"/>
        <v>0</v>
      </c>
    </row>
    <row r="183" spans="2:31" ht="24" x14ac:dyDescent="0.25">
      <c r="B183" s="46" t="s">
        <v>641</v>
      </c>
      <c r="C183" s="47" t="s">
        <v>642</v>
      </c>
      <c r="D183" s="47" t="s">
        <v>643</v>
      </c>
      <c r="E183" s="28" t="s">
        <v>644</v>
      </c>
      <c r="F183" s="38">
        <f>J183</f>
        <v>0</v>
      </c>
      <c r="G183" s="38">
        <f>N183</f>
        <v>0</v>
      </c>
      <c r="H183" s="39">
        <f t="shared" si="63"/>
        <v>0</v>
      </c>
      <c r="I183" s="38">
        <f>K183</f>
        <v>0</v>
      </c>
      <c r="J183" s="44"/>
      <c r="K183" s="44"/>
      <c r="L183" s="49"/>
      <c r="M183" s="48"/>
      <c r="N183" s="44"/>
      <c r="O183" s="39">
        <f t="shared" si="64"/>
        <v>0</v>
      </c>
      <c r="P183" s="44"/>
      <c r="Q183" s="38">
        <f>I183-P183</f>
        <v>0</v>
      </c>
      <c r="R183" s="44"/>
      <c r="S183" s="45">
        <f t="shared" si="65"/>
        <v>0</v>
      </c>
      <c r="U183" s="41">
        <f t="shared" si="66"/>
        <v>0</v>
      </c>
      <c r="V183" s="41">
        <f t="shared" si="67"/>
        <v>0</v>
      </c>
      <c r="W183" s="41">
        <f t="shared" si="68"/>
        <v>0</v>
      </c>
      <c r="X183" s="41">
        <f t="shared" si="69"/>
        <v>0</v>
      </c>
      <c r="Y183" s="41">
        <f t="shared" si="70"/>
        <v>0</v>
      </c>
      <c r="Z183" s="41">
        <f t="shared" si="71"/>
        <v>0</v>
      </c>
      <c r="AA183" s="41">
        <f t="shared" si="72"/>
        <v>0</v>
      </c>
      <c r="AB183" s="41">
        <f t="shared" si="73"/>
        <v>0</v>
      </c>
      <c r="AC183" s="41">
        <f t="shared" si="74"/>
        <v>0</v>
      </c>
      <c r="AD183" s="41">
        <f t="shared" si="75"/>
        <v>0</v>
      </c>
      <c r="AE183" s="42">
        <f t="shared" si="76"/>
        <v>0</v>
      </c>
    </row>
    <row r="184" spans="2:31" x14ac:dyDescent="0.25">
      <c r="B184" s="59" t="s">
        <v>645</v>
      </c>
      <c r="C184" s="52"/>
      <c r="D184" s="52"/>
      <c r="E184" s="53"/>
      <c r="F184" s="80">
        <f>F182-F183</f>
        <v>0</v>
      </c>
      <c r="G184" s="80">
        <f>G182-G183</f>
        <v>0</v>
      </c>
      <c r="H184" s="55">
        <f t="shared" si="63"/>
        <v>0</v>
      </c>
      <c r="I184" s="80">
        <f t="shared" ref="I184:N184" si="87">I182-I183</f>
        <v>0</v>
      </c>
      <c r="J184" s="80">
        <f t="shared" si="87"/>
        <v>0</v>
      </c>
      <c r="K184" s="80">
        <f t="shared" si="87"/>
        <v>0</v>
      </c>
      <c r="L184" s="80">
        <f t="shared" si="87"/>
        <v>0</v>
      </c>
      <c r="M184" s="80">
        <f t="shared" si="87"/>
        <v>0</v>
      </c>
      <c r="N184" s="80">
        <f t="shared" si="87"/>
        <v>0</v>
      </c>
      <c r="O184" s="55">
        <f t="shared" si="64"/>
        <v>0</v>
      </c>
      <c r="P184" s="80">
        <f>P182-P183</f>
        <v>0</v>
      </c>
      <c r="Q184" s="80">
        <f>Q182-Q183</f>
        <v>0</v>
      </c>
      <c r="R184" s="80">
        <f>R182-R183</f>
        <v>0</v>
      </c>
      <c r="S184" s="55">
        <f t="shared" si="65"/>
        <v>0</v>
      </c>
      <c r="U184" s="41">
        <f t="shared" si="66"/>
        <v>0</v>
      </c>
      <c r="V184" s="41">
        <f t="shared" si="67"/>
        <v>0</v>
      </c>
      <c r="W184" s="41">
        <f t="shared" si="68"/>
        <v>0</v>
      </c>
      <c r="X184" s="41">
        <f t="shared" si="69"/>
        <v>0</v>
      </c>
      <c r="Y184" s="41">
        <f t="shared" si="70"/>
        <v>0</v>
      </c>
      <c r="Z184" s="41">
        <f t="shared" si="71"/>
        <v>0</v>
      </c>
      <c r="AA184" s="41">
        <f t="shared" si="72"/>
        <v>0</v>
      </c>
      <c r="AB184" s="41">
        <f t="shared" si="73"/>
        <v>0</v>
      </c>
      <c r="AC184" s="41">
        <f t="shared" si="74"/>
        <v>0</v>
      </c>
      <c r="AD184" s="41">
        <f t="shared" si="75"/>
        <v>0</v>
      </c>
      <c r="AE184" s="42">
        <f t="shared" si="76"/>
        <v>0</v>
      </c>
    </row>
    <row r="185" spans="2:31" ht="24" x14ac:dyDescent="0.25">
      <c r="B185" s="46" t="s">
        <v>646</v>
      </c>
      <c r="C185" s="47" t="s">
        <v>647</v>
      </c>
      <c r="D185" s="47" t="s">
        <v>648</v>
      </c>
      <c r="E185" s="28" t="s">
        <v>649</v>
      </c>
      <c r="F185" s="38">
        <f>J185</f>
        <v>0</v>
      </c>
      <c r="G185" s="38">
        <f>N185</f>
        <v>0</v>
      </c>
      <c r="H185" s="39">
        <f t="shared" si="63"/>
        <v>0</v>
      </c>
      <c r="I185" s="38">
        <f>K185</f>
        <v>0</v>
      </c>
      <c r="J185" s="44"/>
      <c r="K185" s="44"/>
      <c r="L185" s="49"/>
      <c r="M185" s="44"/>
      <c r="N185" s="44"/>
      <c r="O185" s="39">
        <f t="shared" si="64"/>
        <v>0</v>
      </c>
      <c r="P185" s="44"/>
      <c r="Q185" s="38">
        <f t="shared" ref="Q185:Q192" si="88">I185-P185</f>
        <v>0</v>
      </c>
      <c r="R185" s="44"/>
      <c r="S185" s="45">
        <f t="shared" si="65"/>
        <v>0</v>
      </c>
      <c r="U185" s="41">
        <f t="shared" si="66"/>
        <v>0</v>
      </c>
      <c r="V185" s="41">
        <f t="shared" si="67"/>
        <v>0</v>
      </c>
      <c r="W185" s="41">
        <f t="shared" si="68"/>
        <v>0</v>
      </c>
      <c r="X185" s="41">
        <f t="shared" si="69"/>
        <v>0</v>
      </c>
      <c r="Y185" s="41">
        <f t="shared" si="70"/>
        <v>0</v>
      </c>
      <c r="Z185" s="41">
        <f t="shared" si="71"/>
        <v>0</v>
      </c>
      <c r="AA185" s="41">
        <f t="shared" si="72"/>
        <v>0</v>
      </c>
      <c r="AB185" s="41">
        <f t="shared" si="73"/>
        <v>0</v>
      </c>
      <c r="AC185" s="41">
        <f t="shared" si="74"/>
        <v>0</v>
      </c>
      <c r="AD185" s="41">
        <f t="shared" si="75"/>
        <v>0</v>
      </c>
      <c r="AE185" s="42">
        <f t="shared" si="76"/>
        <v>0</v>
      </c>
    </row>
    <row r="186" spans="2:31" x14ac:dyDescent="0.25">
      <c r="B186" s="46" t="s">
        <v>650</v>
      </c>
      <c r="C186" s="47" t="s">
        <v>651</v>
      </c>
      <c r="D186" s="47" t="s">
        <v>652</v>
      </c>
      <c r="E186" s="28" t="s">
        <v>653</v>
      </c>
      <c r="F186" s="44"/>
      <c r="G186" s="44"/>
      <c r="H186" s="39">
        <f t="shared" si="63"/>
        <v>0</v>
      </c>
      <c r="I186" s="44"/>
      <c r="J186" s="44"/>
      <c r="K186" s="44"/>
      <c r="L186" s="44"/>
      <c r="M186" s="44"/>
      <c r="N186" s="44"/>
      <c r="O186" s="39">
        <f t="shared" si="64"/>
        <v>0</v>
      </c>
      <c r="P186" s="44"/>
      <c r="Q186" s="38">
        <f t="shared" si="88"/>
        <v>0</v>
      </c>
      <c r="R186" s="44"/>
      <c r="S186" s="45">
        <f t="shared" si="65"/>
        <v>0</v>
      </c>
      <c r="U186" s="41">
        <f t="shared" si="66"/>
        <v>0</v>
      </c>
      <c r="V186" s="41">
        <f t="shared" si="67"/>
        <v>0</v>
      </c>
      <c r="W186" s="41">
        <f t="shared" si="68"/>
        <v>0</v>
      </c>
      <c r="X186" s="41">
        <f t="shared" si="69"/>
        <v>0</v>
      </c>
      <c r="Y186" s="41">
        <f t="shared" si="70"/>
        <v>0</v>
      </c>
      <c r="Z186" s="41">
        <f t="shared" si="71"/>
        <v>0</v>
      </c>
      <c r="AA186" s="41">
        <f t="shared" si="72"/>
        <v>0</v>
      </c>
      <c r="AB186" s="41">
        <f t="shared" si="73"/>
        <v>0</v>
      </c>
      <c r="AC186" s="41">
        <f t="shared" si="74"/>
        <v>0</v>
      </c>
      <c r="AD186" s="41">
        <f t="shared" si="75"/>
        <v>0</v>
      </c>
      <c r="AE186" s="42">
        <f t="shared" si="76"/>
        <v>0</v>
      </c>
    </row>
    <row r="187" spans="2:31" ht="27" customHeight="1" x14ac:dyDescent="0.25">
      <c r="B187" s="46" t="s">
        <v>654</v>
      </c>
      <c r="C187" s="47" t="s">
        <v>655</v>
      </c>
      <c r="D187" s="47" t="s">
        <v>656</v>
      </c>
      <c r="E187" s="28" t="s">
        <v>657</v>
      </c>
      <c r="F187" s="44"/>
      <c r="G187" s="44"/>
      <c r="H187" s="39">
        <f t="shared" si="63"/>
        <v>0</v>
      </c>
      <c r="I187" s="44"/>
      <c r="J187" s="44"/>
      <c r="K187" s="44"/>
      <c r="L187" s="44"/>
      <c r="M187" s="44"/>
      <c r="N187" s="44"/>
      <c r="O187" s="39">
        <f t="shared" si="64"/>
        <v>0</v>
      </c>
      <c r="P187" s="44"/>
      <c r="Q187" s="38">
        <f t="shared" si="88"/>
        <v>0</v>
      </c>
      <c r="R187" s="44"/>
      <c r="S187" s="45">
        <f t="shared" si="65"/>
        <v>0</v>
      </c>
      <c r="U187" s="41">
        <f t="shared" si="66"/>
        <v>0</v>
      </c>
      <c r="V187" s="41">
        <f t="shared" si="67"/>
        <v>0</v>
      </c>
      <c r="W187" s="41">
        <f t="shared" si="68"/>
        <v>0</v>
      </c>
      <c r="X187" s="41">
        <f t="shared" si="69"/>
        <v>0</v>
      </c>
      <c r="Y187" s="41">
        <f t="shared" si="70"/>
        <v>0</v>
      </c>
      <c r="Z187" s="41">
        <f t="shared" si="71"/>
        <v>0</v>
      </c>
      <c r="AA187" s="41">
        <f t="shared" si="72"/>
        <v>0</v>
      </c>
      <c r="AB187" s="41">
        <f t="shared" si="73"/>
        <v>0</v>
      </c>
      <c r="AC187" s="41">
        <f t="shared" si="74"/>
        <v>0</v>
      </c>
      <c r="AD187" s="41">
        <f t="shared" si="75"/>
        <v>0</v>
      </c>
      <c r="AE187" s="42">
        <f t="shared" si="76"/>
        <v>0</v>
      </c>
    </row>
    <row r="188" spans="2:31" ht="24" x14ac:dyDescent="0.25">
      <c r="B188" s="46" t="s">
        <v>658</v>
      </c>
      <c r="C188" s="47" t="s">
        <v>659</v>
      </c>
      <c r="D188" s="47" t="s">
        <v>660</v>
      </c>
      <c r="E188" s="28" t="s">
        <v>661</v>
      </c>
      <c r="F188" s="44"/>
      <c r="G188" s="44"/>
      <c r="H188" s="39">
        <f t="shared" si="63"/>
        <v>0</v>
      </c>
      <c r="I188" s="44"/>
      <c r="J188" s="44"/>
      <c r="K188" s="44"/>
      <c r="L188" s="44"/>
      <c r="M188" s="44"/>
      <c r="N188" s="44"/>
      <c r="O188" s="39">
        <f t="shared" si="64"/>
        <v>0</v>
      </c>
      <c r="P188" s="44"/>
      <c r="Q188" s="38">
        <f t="shared" si="88"/>
        <v>0</v>
      </c>
      <c r="R188" s="44"/>
      <c r="S188" s="45">
        <f t="shared" si="65"/>
        <v>0</v>
      </c>
      <c r="U188" s="41">
        <f t="shared" si="66"/>
        <v>0</v>
      </c>
      <c r="V188" s="41">
        <f t="shared" si="67"/>
        <v>0</v>
      </c>
      <c r="W188" s="41">
        <f t="shared" si="68"/>
        <v>0</v>
      </c>
      <c r="X188" s="41">
        <f t="shared" si="69"/>
        <v>0</v>
      </c>
      <c r="Y188" s="41">
        <f t="shared" si="70"/>
        <v>0</v>
      </c>
      <c r="Z188" s="41">
        <f t="shared" si="71"/>
        <v>0</v>
      </c>
      <c r="AA188" s="41">
        <f t="shared" si="72"/>
        <v>0</v>
      </c>
      <c r="AB188" s="41">
        <f t="shared" si="73"/>
        <v>0</v>
      </c>
      <c r="AC188" s="41">
        <f t="shared" si="74"/>
        <v>0</v>
      </c>
      <c r="AD188" s="41">
        <f t="shared" si="75"/>
        <v>0</v>
      </c>
      <c r="AE188" s="42">
        <f t="shared" si="76"/>
        <v>0</v>
      </c>
    </row>
    <row r="189" spans="2:31" ht="24" x14ac:dyDescent="0.25">
      <c r="B189" s="46" t="s">
        <v>662</v>
      </c>
      <c r="C189" s="47" t="s">
        <v>663</v>
      </c>
      <c r="D189" s="47" t="s">
        <v>664</v>
      </c>
      <c r="E189" s="28" t="s">
        <v>665</v>
      </c>
      <c r="F189" s="44"/>
      <c r="G189" s="44"/>
      <c r="H189" s="39">
        <f t="shared" si="63"/>
        <v>0</v>
      </c>
      <c r="I189" s="44"/>
      <c r="J189" s="44"/>
      <c r="K189" s="44"/>
      <c r="L189" s="44"/>
      <c r="M189" s="44"/>
      <c r="N189" s="44"/>
      <c r="O189" s="39">
        <f t="shared" si="64"/>
        <v>0</v>
      </c>
      <c r="P189" s="44"/>
      <c r="Q189" s="38">
        <f t="shared" si="88"/>
        <v>0</v>
      </c>
      <c r="R189" s="44"/>
      <c r="S189" s="45">
        <f t="shared" si="65"/>
        <v>0</v>
      </c>
      <c r="U189" s="41">
        <f t="shared" si="66"/>
        <v>0</v>
      </c>
      <c r="V189" s="41">
        <f t="shared" si="67"/>
        <v>0</v>
      </c>
      <c r="W189" s="41">
        <f t="shared" si="68"/>
        <v>0</v>
      </c>
      <c r="X189" s="41">
        <f t="shared" si="69"/>
        <v>0</v>
      </c>
      <c r="Y189" s="41">
        <f t="shared" si="70"/>
        <v>0</v>
      </c>
      <c r="Z189" s="41">
        <f t="shared" si="71"/>
        <v>0</v>
      </c>
      <c r="AA189" s="41">
        <f t="shared" si="72"/>
        <v>0</v>
      </c>
      <c r="AB189" s="41">
        <f t="shared" si="73"/>
        <v>0</v>
      </c>
      <c r="AC189" s="41">
        <f t="shared" si="74"/>
        <v>0</v>
      </c>
      <c r="AD189" s="41">
        <f t="shared" si="75"/>
        <v>0</v>
      </c>
      <c r="AE189" s="42">
        <f t="shared" si="76"/>
        <v>0</v>
      </c>
    </row>
    <row r="190" spans="2:31" x14ac:dyDescent="0.25">
      <c r="B190" s="46" t="s">
        <v>666</v>
      </c>
      <c r="C190" s="47" t="s">
        <v>667</v>
      </c>
      <c r="D190" s="47" t="s">
        <v>668</v>
      </c>
      <c r="E190" s="28" t="s">
        <v>669</v>
      </c>
      <c r="F190" s="44"/>
      <c r="G190" s="44"/>
      <c r="H190" s="39">
        <f t="shared" si="63"/>
        <v>0</v>
      </c>
      <c r="I190" s="44"/>
      <c r="J190" s="44"/>
      <c r="K190" s="44"/>
      <c r="L190" s="44"/>
      <c r="M190" s="44"/>
      <c r="N190" s="44"/>
      <c r="O190" s="39">
        <f t="shared" si="64"/>
        <v>0</v>
      </c>
      <c r="P190" s="44"/>
      <c r="Q190" s="38">
        <f t="shared" si="88"/>
        <v>0</v>
      </c>
      <c r="R190" s="44"/>
      <c r="S190" s="45">
        <f t="shared" si="65"/>
        <v>0</v>
      </c>
      <c r="U190" s="41">
        <f t="shared" si="66"/>
        <v>0</v>
      </c>
      <c r="V190" s="41">
        <f t="shared" si="67"/>
        <v>0</v>
      </c>
      <c r="W190" s="41">
        <f t="shared" si="68"/>
        <v>0</v>
      </c>
      <c r="X190" s="41">
        <f t="shared" si="69"/>
        <v>0</v>
      </c>
      <c r="Y190" s="41">
        <f t="shared" si="70"/>
        <v>0</v>
      </c>
      <c r="Z190" s="41">
        <f t="shared" si="71"/>
        <v>0</v>
      </c>
      <c r="AA190" s="41">
        <f t="shared" si="72"/>
        <v>0</v>
      </c>
      <c r="AB190" s="41">
        <f t="shared" si="73"/>
        <v>0</v>
      </c>
      <c r="AC190" s="41">
        <f t="shared" si="74"/>
        <v>0</v>
      </c>
      <c r="AD190" s="41">
        <f t="shared" si="75"/>
        <v>0</v>
      </c>
      <c r="AE190" s="42">
        <f t="shared" si="76"/>
        <v>0</v>
      </c>
    </row>
    <row r="191" spans="2:31" x14ac:dyDescent="0.25">
      <c r="B191" s="46" t="s">
        <v>670</v>
      </c>
      <c r="C191" s="47" t="s">
        <v>671</v>
      </c>
      <c r="D191" s="47" t="s">
        <v>672</v>
      </c>
      <c r="E191" s="28" t="s">
        <v>673</v>
      </c>
      <c r="F191" s="44"/>
      <c r="G191" s="44"/>
      <c r="H191" s="39">
        <f t="shared" si="63"/>
        <v>0</v>
      </c>
      <c r="I191" s="44"/>
      <c r="J191" s="44"/>
      <c r="K191" s="44"/>
      <c r="L191" s="44"/>
      <c r="M191" s="44"/>
      <c r="N191" s="44"/>
      <c r="O191" s="39">
        <f t="shared" si="64"/>
        <v>0</v>
      </c>
      <c r="P191" s="44"/>
      <c r="Q191" s="38">
        <f t="shared" si="88"/>
        <v>0</v>
      </c>
      <c r="R191" s="44"/>
      <c r="S191" s="45">
        <f t="shared" si="65"/>
        <v>0</v>
      </c>
      <c r="U191" s="41">
        <f t="shared" si="66"/>
        <v>0</v>
      </c>
      <c r="V191" s="41">
        <f t="shared" si="67"/>
        <v>0</v>
      </c>
      <c r="W191" s="41">
        <f t="shared" si="68"/>
        <v>0</v>
      </c>
      <c r="X191" s="41">
        <f t="shared" si="69"/>
        <v>0</v>
      </c>
      <c r="Y191" s="41">
        <f t="shared" si="70"/>
        <v>0</v>
      </c>
      <c r="Z191" s="41">
        <f t="shared" si="71"/>
        <v>0</v>
      </c>
      <c r="AA191" s="41">
        <f t="shared" si="72"/>
        <v>0</v>
      </c>
      <c r="AB191" s="41">
        <f t="shared" si="73"/>
        <v>0</v>
      </c>
      <c r="AC191" s="41">
        <f t="shared" si="74"/>
        <v>0</v>
      </c>
      <c r="AD191" s="41">
        <f t="shared" si="75"/>
        <v>0</v>
      </c>
      <c r="AE191" s="42">
        <f t="shared" si="76"/>
        <v>0</v>
      </c>
    </row>
    <row r="192" spans="2:31" ht="36" x14ac:dyDescent="0.25">
      <c r="B192" s="46" t="s">
        <v>674</v>
      </c>
      <c r="C192" s="47" t="s">
        <v>675</v>
      </c>
      <c r="D192" s="47" t="s">
        <v>676</v>
      </c>
      <c r="E192" s="28" t="s">
        <v>677</v>
      </c>
      <c r="F192" s="44"/>
      <c r="G192" s="44"/>
      <c r="H192" s="39">
        <f t="shared" si="63"/>
        <v>0</v>
      </c>
      <c r="I192" s="44"/>
      <c r="J192" s="44"/>
      <c r="K192" s="44"/>
      <c r="L192" s="44"/>
      <c r="M192" s="44"/>
      <c r="N192" s="44"/>
      <c r="O192" s="39">
        <f t="shared" si="64"/>
        <v>0</v>
      </c>
      <c r="P192" s="44"/>
      <c r="Q192" s="38">
        <f t="shared" si="88"/>
        <v>0</v>
      </c>
      <c r="R192" s="44"/>
      <c r="S192" s="45">
        <f t="shared" si="65"/>
        <v>0</v>
      </c>
      <c r="U192" s="41">
        <f t="shared" si="66"/>
        <v>0</v>
      </c>
      <c r="V192" s="41">
        <f t="shared" si="67"/>
        <v>0</v>
      </c>
      <c r="W192" s="41">
        <f t="shared" si="68"/>
        <v>0</v>
      </c>
      <c r="X192" s="41">
        <f t="shared" si="69"/>
        <v>0</v>
      </c>
      <c r="Y192" s="41">
        <f t="shared" si="70"/>
        <v>0</v>
      </c>
      <c r="Z192" s="41">
        <f t="shared" si="71"/>
        <v>0</v>
      </c>
      <c r="AA192" s="41">
        <f t="shared" si="72"/>
        <v>0</v>
      </c>
      <c r="AB192" s="41">
        <f t="shared" si="73"/>
        <v>0</v>
      </c>
      <c r="AC192" s="41">
        <f t="shared" si="74"/>
        <v>0</v>
      </c>
      <c r="AD192" s="41">
        <f t="shared" si="75"/>
        <v>0</v>
      </c>
      <c r="AE192" s="42">
        <f t="shared" si="76"/>
        <v>0</v>
      </c>
    </row>
    <row r="193" spans="2:31" s="56" customFormat="1" ht="36" x14ac:dyDescent="0.25">
      <c r="B193" s="93" t="s">
        <v>678</v>
      </c>
      <c r="C193" s="78"/>
      <c r="D193" s="78"/>
      <c r="E193" s="79"/>
      <c r="F193" s="80">
        <f t="shared" ref="F193:S193" si="89">F176-(F177+F181+F182+F185+F186+F187+F188+F189+F190+F191+F192)</f>
        <v>0</v>
      </c>
      <c r="G193" s="80">
        <f t="shared" si="89"/>
        <v>0</v>
      </c>
      <c r="H193" s="55">
        <f t="shared" si="89"/>
        <v>0</v>
      </c>
      <c r="I193" s="80">
        <f t="shared" si="89"/>
        <v>0</v>
      </c>
      <c r="J193" s="80">
        <f t="shared" si="89"/>
        <v>0</v>
      </c>
      <c r="K193" s="80">
        <f t="shared" si="89"/>
        <v>0</v>
      </c>
      <c r="L193" s="80">
        <f t="shared" si="89"/>
        <v>0</v>
      </c>
      <c r="M193" s="80">
        <f t="shared" si="89"/>
        <v>0</v>
      </c>
      <c r="N193" s="80">
        <f t="shared" si="89"/>
        <v>0</v>
      </c>
      <c r="O193" s="55">
        <f t="shared" si="89"/>
        <v>0</v>
      </c>
      <c r="P193" s="80">
        <f t="shared" si="89"/>
        <v>0</v>
      </c>
      <c r="Q193" s="80">
        <f t="shared" si="89"/>
        <v>0</v>
      </c>
      <c r="R193" s="80">
        <f t="shared" si="89"/>
        <v>0</v>
      </c>
      <c r="S193" s="55">
        <f t="shared" si="89"/>
        <v>0</v>
      </c>
      <c r="U193" s="41">
        <f t="shared" si="66"/>
        <v>0</v>
      </c>
      <c r="V193" s="41">
        <f t="shared" si="67"/>
        <v>0</v>
      </c>
      <c r="W193" s="41">
        <f t="shared" si="68"/>
        <v>0</v>
      </c>
      <c r="X193" s="41">
        <f t="shared" si="69"/>
        <v>0</v>
      </c>
      <c r="Y193" s="41">
        <f t="shared" si="70"/>
        <v>0</v>
      </c>
      <c r="Z193" s="41">
        <f t="shared" si="71"/>
        <v>0</v>
      </c>
      <c r="AA193" s="41">
        <f t="shared" si="72"/>
        <v>0</v>
      </c>
      <c r="AB193" s="41">
        <f t="shared" si="73"/>
        <v>0</v>
      </c>
      <c r="AC193" s="41">
        <f t="shared" si="74"/>
        <v>0</v>
      </c>
      <c r="AD193" s="41">
        <f t="shared" si="75"/>
        <v>0</v>
      </c>
      <c r="AE193" s="42">
        <f t="shared" si="76"/>
        <v>0</v>
      </c>
    </row>
    <row r="194" spans="2:31" x14ac:dyDescent="0.25">
      <c r="B194" s="57" t="s">
        <v>679</v>
      </c>
      <c r="C194" s="36" t="s">
        <v>680</v>
      </c>
      <c r="D194" s="36" t="s">
        <v>681</v>
      </c>
      <c r="E194" s="37" t="s">
        <v>682</v>
      </c>
      <c r="F194" s="44"/>
      <c r="G194" s="44"/>
      <c r="H194" s="39">
        <f t="shared" ref="H194:H257" si="90">F194-G194</f>
        <v>0</v>
      </c>
      <c r="I194" s="44"/>
      <c r="J194" s="44"/>
      <c r="K194" s="44"/>
      <c r="L194" s="44"/>
      <c r="M194" s="44"/>
      <c r="N194" s="44"/>
      <c r="O194" s="39">
        <f t="shared" ref="O194:O257" si="91">J194-N194</f>
        <v>0</v>
      </c>
      <c r="P194" s="44"/>
      <c r="Q194" s="38">
        <f t="shared" ref="Q194:Q200" si="92">I194-P194</f>
        <v>0</v>
      </c>
      <c r="R194" s="44"/>
      <c r="S194" s="45">
        <f t="shared" ref="S194:S257" si="93">Q194-R194</f>
        <v>0</v>
      </c>
      <c r="U194" s="41">
        <f t="shared" si="66"/>
        <v>0</v>
      </c>
      <c r="V194" s="41">
        <f t="shared" si="67"/>
        <v>0</v>
      </c>
      <c r="W194" s="41">
        <f t="shared" si="68"/>
        <v>0</v>
      </c>
      <c r="X194" s="41">
        <f t="shared" si="69"/>
        <v>0</v>
      </c>
      <c r="Y194" s="41">
        <f t="shared" si="70"/>
        <v>0</v>
      </c>
      <c r="Z194" s="41">
        <f t="shared" si="71"/>
        <v>0</v>
      </c>
      <c r="AA194" s="41">
        <f t="shared" si="72"/>
        <v>0</v>
      </c>
      <c r="AB194" s="41">
        <f t="shared" si="73"/>
        <v>0</v>
      </c>
      <c r="AC194" s="41">
        <f t="shared" si="74"/>
        <v>0</v>
      </c>
      <c r="AD194" s="41">
        <f t="shared" si="75"/>
        <v>0</v>
      </c>
      <c r="AE194" s="42">
        <f t="shared" si="76"/>
        <v>0</v>
      </c>
    </row>
    <row r="195" spans="2:31" ht="24" x14ac:dyDescent="0.25">
      <c r="B195" s="46" t="s">
        <v>683</v>
      </c>
      <c r="C195" s="47" t="s">
        <v>684</v>
      </c>
      <c r="D195" s="47" t="s">
        <v>685</v>
      </c>
      <c r="E195" s="28" t="s">
        <v>686</v>
      </c>
      <c r="F195" s="44"/>
      <c r="G195" s="44"/>
      <c r="H195" s="39">
        <f t="shared" si="90"/>
        <v>0</v>
      </c>
      <c r="I195" s="44"/>
      <c r="J195" s="44"/>
      <c r="K195" s="44"/>
      <c r="L195" s="44"/>
      <c r="M195" s="44"/>
      <c r="N195" s="44"/>
      <c r="O195" s="39">
        <f t="shared" si="91"/>
        <v>0</v>
      </c>
      <c r="P195" s="44"/>
      <c r="Q195" s="38">
        <f t="shared" si="92"/>
        <v>0</v>
      </c>
      <c r="R195" s="44"/>
      <c r="S195" s="45">
        <f t="shared" si="93"/>
        <v>0</v>
      </c>
      <c r="U195" s="41">
        <f t="shared" si="66"/>
        <v>0</v>
      </c>
      <c r="V195" s="41">
        <f t="shared" si="67"/>
        <v>0</v>
      </c>
      <c r="W195" s="41">
        <f t="shared" si="68"/>
        <v>0</v>
      </c>
      <c r="X195" s="41">
        <f t="shared" si="69"/>
        <v>0</v>
      </c>
      <c r="Y195" s="41">
        <f t="shared" si="70"/>
        <v>0</v>
      </c>
      <c r="Z195" s="41">
        <f t="shared" si="71"/>
        <v>0</v>
      </c>
      <c r="AA195" s="41">
        <f t="shared" si="72"/>
        <v>0</v>
      </c>
      <c r="AB195" s="41">
        <f t="shared" si="73"/>
        <v>0</v>
      </c>
      <c r="AC195" s="41">
        <f t="shared" si="74"/>
        <v>0</v>
      </c>
      <c r="AD195" s="41">
        <f t="shared" si="75"/>
        <v>0</v>
      </c>
      <c r="AE195" s="42">
        <f t="shared" si="76"/>
        <v>0</v>
      </c>
    </row>
    <row r="196" spans="2:31" x14ac:dyDescent="0.25">
      <c r="B196" s="46" t="s">
        <v>687</v>
      </c>
      <c r="C196" s="47" t="s">
        <v>688</v>
      </c>
      <c r="D196" s="47" t="s">
        <v>689</v>
      </c>
      <c r="E196" s="28" t="s">
        <v>690</v>
      </c>
      <c r="F196" s="44"/>
      <c r="G196" s="44"/>
      <c r="H196" s="39">
        <f t="shared" si="90"/>
        <v>0</v>
      </c>
      <c r="I196" s="44"/>
      <c r="J196" s="44"/>
      <c r="K196" s="44"/>
      <c r="L196" s="44"/>
      <c r="M196" s="44"/>
      <c r="N196" s="44"/>
      <c r="O196" s="39">
        <f t="shared" si="91"/>
        <v>0</v>
      </c>
      <c r="P196" s="44"/>
      <c r="Q196" s="38">
        <f t="shared" si="92"/>
        <v>0</v>
      </c>
      <c r="R196" s="44"/>
      <c r="S196" s="45">
        <f t="shared" si="93"/>
        <v>0</v>
      </c>
      <c r="U196" s="41">
        <f t="shared" si="66"/>
        <v>0</v>
      </c>
      <c r="V196" s="41">
        <f t="shared" si="67"/>
        <v>0</v>
      </c>
      <c r="W196" s="41">
        <f t="shared" si="68"/>
        <v>0</v>
      </c>
      <c r="X196" s="41">
        <f t="shared" si="69"/>
        <v>0</v>
      </c>
      <c r="Y196" s="41">
        <f t="shared" si="70"/>
        <v>0</v>
      </c>
      <c r="Z196" s="41">
        <f t="shared" si="71"/>
        <v>0</v>
      </c>
      <c r="AA196" s="41">
        <f t="shared" si="72"/>
        <v>0</v>
      </c>
      <c r="AB196" s="41">
        <f t="shared" si="73"/>
        <v>0</v>
      </c>
      <c r="AC196" s="41">
        <f t="shared" si="74"/>
        <v>0</v>
      </c>
      <c r="AD196" s="41">
        <f t="shared" si="75"/>
        <v>0</v>
      </c>
      <c r="AE196" s="42">
        <f t="shared" si="76"/>
        <v>0</v>
      </c>
    </row>
    <row r="197" spans="2:31" x14ac:dyDescent="0.25">
      <c r="B197" s="46" t="s">
        <v>691</v>
      </c>
      <c r="C197" s="47" t="s">
        <v>692</v>
      </c>
      <c r="D197" s="47" t="s">
        <v>693</v>
      </c>
      <c r="E197" s="28" t="s">
        <v>694</v>
      </c>
      <c r="F197" s="44"/>
      <c r="G197" s="44"/>
      <c r="H197" s="39">
        <f t="shared" si="90"/>
        <v>0</v>
      </c>
      <c r="I197" s="44"/>
      <c r="J197" s="44"/>
      <c r="K197" s="44"/>
      <c r="L197" s="44"/>
      <c r="M197" s="44"/>
      <c r="N197" s="44"/>
      <c r="O197" s="39">
        <f t="shared" si="91"/>
        <v>0</v>
      </c>
      <c r="P197" s="44"/>
      <c r="Q197" s="38">
        <f t="shared" si="92"/>
        <v>0</v>
      </c>
      <c r="R197" s="44"/>
      <c r="S197" s="45">
        <f t="shared" si="93"/>
        <v>0</v>
      </c>
      <c r="U197" s="41">
        <f t="shared" si="66"/>
        <v>0</v>
      </c>
      <c r="V197" s="41">
        <f t="shared" si="67"/>
        <v>0</v>
      </c>
      <c r="W197" s="41">
        <f t="shared" si="68"/>
        <v>0</v>
      </c>
      <c r="X197" s="41">
        <f t="shared" si="69"/>
        <v>0</v>
      </c>
      <c r="Y197" s="41">
        <f t="shared" si="70"/>
        <v>0</v>
      </c>
      <c r="Z197" s="41">
        <f t="shared" si="71"/>
        <v>0</v>
      </c>
      <c r="AA197" s="41">
        <f t="shared" si="72"/>
        <v>0</v>
      </c>
      <c r="AB197" s="41">
        <f t="shared" si="73"/>
        <v>0</v>
      </c>
      <c r="AC197" s="41">
        <f t="shared" si="74"/>
        <v>0</v>
      </c>
      <c r="AD197" s="41">
        <f t="shared" si="75"/>
        <v>0</v>
      </c>
      <c r="AE197" s="42">
        <f t="shared" si="76"/>
        <v>0</v>
      </c>
    </row>
    <row r="198" spans="2:31" x14ac:dyDescent="0.25">
      <c r="B198" s="46" t="s">
        <v>695</v>
      </c>
      <c r="C198" s="47" t="s">
        <v>696</v>
      </c>
      <c r="D198" s="47" t="s">
        <v>697</v>
      </c>
      <c r="E198" s="28" t="s">
        <v>698</v>
      </c>
      <c r="F198" s="44"/>
      <c r="G198" s="44"/>
      <c r="H198" s="39">
        <f t="shared" si="90"/>
        <v>0</v>
      </c>
      <c r="I198" s="44"/>
      <c r="J198" s="44"/>
      <c r="K198" s="44"/>
      <c r="L198" s="44"/>
      <c r="M198" s="44"/>
      <c r="N198" s="44"/>
      <c r="O198" s="39">
        <f t="shared" si="91"/>
        <v>0</v>
      </c>
      <c r="P198" s="44"/>
      <c r="Q198" s="38">
        <f t="shared" si="92"/>
        <v>0</v>
      </c>
      <c r="R198" s="44"/>
      <c r="S198" s="45">
        <f t="shared" si="93"/>
        <v>0</v>
      </c>
      <c r="U198" s="41">
        <f t="shared" si="66"/>
        <v>0</v>
      </c>
      <c r="V198" s="41">
        <f t="shared" si="67"/>
        <v>0</v>
      </c>
      <c r="W198" s="41">
        <f t="shared" si="68"/>
        <v>0</v>
      </c>
      <c r="X198" s="41">
        <f t="shared" si="69"/>
        <v>0</v>
      </c>
      <c r="Y198" s="41">
        <f t="shared" si="70"/>
        <v>0</v>
      </c>
      <c r="Z198" s="41">
        <f t="shared" si="71"/>
        <v>0</v>
      </c>
      <c r="AA198" s="41">
        <f t="shared" si="72"/>
        <v>0</v>
      </c>
      <c r="AB198" s="41">
        <f t="shared" si="73"/>
        <v>0</v>
      </c>
      <c r="AC198" s="41">
        <f t="shared" si="74"/>
        <v>0</v>
      </c>
      <c r="AD198" s="41">
        <f t="shared" si="75"/>
        <v>0</v>
      </c>
      <c r="AE198" s="42">
        <f t="shared" si="76"/>
        <v>0</v>
      </c>
    </row>
    <row r="199" spans="2:31" x14ac:dyDescent="0.25">
      <c r="B199" s="46" t="s">
        <v>699</v>
      </c>
      <c r="C199" s="47" t="s">
        <v>700</v>
      </c>
      <c r="D199" s="47" t="s">
        <v>701</v>
      </c>
      <c r="E199" s="28" t="s">
        <v>702</v>
      </c>
      <c r="F199" s="44"/>
      <c r="G199" s="44"/>
      <c r="H199" s="39">
        <f t="shared" si="90"/>
        <v>0</v>
      </c>
      <c r="I199" s="44"/>
      <c r="J199" s="44"/>
      <c r="K199" s="44"/>
      <c r="L199" s="44"/>
      <c r="M199" s="44"/>
      <c r="N199" s="44"/>
      <c r="O199" s="39">
        <f t="shared" si="91"/>
        <v>0</v>
      </c>
      <c r="P199" s="44"/>
      <c r="Q199" s="38">
        <f t="shared" si="92"/>
        <v>0</v>
      </c>
      <c r="R199" s="44"/>
      <c r="S199" s="45">
        <f t="shared" si="93"/>
        <v>0</v>
      </c>
      <c r="U199" s="41">
        <f t="shared" si="66"/>
        <v>0</v>
      </c>
      <c r="V199" s="41">
        <f t="shared" si="67"/>
        <v>0</v>
      </c>
      <c r="W199" s="41">
        <f t="shared" si="68"/>
        <v>0</v>
      </c>
      <c r="X199" s="41">
        <f t="shared" si="69"/>
        <v>0</v>
      </c>
      <c r="Y199" s="41">
        <f t="shared" si="70"/>
        <v>0</v>
      </c>
      <c r="Z199" s="41">
        <f t="shared" si="71"/>
        <v>0</v>
      </c>
      <c r="AA199" s="41">
        <f t="shared" si="72"/>
        <v>0</v>
      </c>
      <c r="AB199" s="41">
        <f t="shared" si="73"/>
        <v>0</v>
      </c>
      <c r="AC199" s="41">
        <f t="shared" si="74"/>
        <v>0</v>
      </c>
      <c r="AD199" s="41">
        <f t="shared" si="75"/>
        <v>0</v>
      </c>
      <c r="AE199" s="42">
        <f t="shared" si="76"/>
        <v>0</v>
      </c>
    </row>
    <row r="200" spans="2:31" ht="36.75" customHeight="1" x14ac:dyDescent="0.25">
      <c r="B200" s="58" t="s">
        <v>703</v>
      </c>
      <c r="C200" s="47" t="s">
        <v>704</v>
      </c>
      <c r="D200" s="47" t="s">
        <v>705</v>
      </c>
      <c r="E200" s="28" t="s">
        <v>706</v>
      </c>
      <c r="F200" s="44"/>
      <c r="G200" s="44"/>
      <c r="H200" s="39">
        <f t="shared" si="90"/>
        <v>0</v>
      </c>
      <c r="I200" s="44"/>
      <c r="J200" s="48"/>
      <c r="K200" s="44"/>
      <c r="L200" s="44"/>
      <c r="M200" s="44"/>
      <c r="N200" s="44"/>
      <c r="O200" s="39">
        <f t="shared" si="91"/>
        <v>0</v>
      </c>
      <c r="P200" s="44"/>
      <c r="Q200" s="38">
        <f t="shared" si="92"/>
        <v>0</v>
      </c>
      <c r="R200" s="44"/>
      <c r="S200" s="45">
        <f t="shared" si="93"/>
        <v>0</v>
      </c>
      <c r="U200" s="41">
        <f t="shared" si="66"/>
        <v>0</v>
      </c>
      <c r="V200" s="41">
        <f t="shared" si="67"/>
        <v>0</v>
      </c>
      <c r="W200" s="41">
        <f t="shared" si="68"/>
        <v>0</v>
      </c>
      <c r="X200" s="41">
        <f t="shared" si="69"/>
        <v>0</v>
      </c>
      <c r="Y200" s="41">
        <f t="shared" si="70"/>
        <v>0</v>
      </c>
      <c r="Z200" s="41">
        <f t="shared" si="71"/>
        <v>0</v>
      </c>
      <c r="AA200" s="41">
        <f t="shared" si="72"/>
        <v>0</v>
      </c>
      <c r="AB200" s="41">
        <f t="shared" si="73"/>
        <v>0</v>
      </c>
      <c r="AC200" s="41">
        <f t="shared" si="74"/>
        <v>0</v>
      </c>
      <c r="AD200" s="41">
        <f t="shared" si="75"/>
        <v>0</v>
      </c>
      <c r="AE200" s="42">
        <f t="shared" si="76"/>
        <v>0</v>
      </c>
    </row>
    <row r="201" spans="2:31" s="56" customFormat="1" x14ac:dyDescent="0.25">
      <c r="B201" s="59" t="s">
        <v>707</v>
      </c>
      <c r="C201" s="52"/>
      <c r="D201" s="52"/>
      <c r="E201" s="53"/>
      <c r="F201" s="54">
        <f>F199-F200</f>
        <v>0</v>
      </c>
      <c r="G201" s="54">
        <f>G199-G200</f>
        <v>0</v>
      </c>
      <c r="H201" s="55">
        <f t="shared" si="90"/>
        <v>0</v>
      </c>
      <c r="I201" s="54">
        <f t="shared" ref="I201:N201" si="94">I199-I200</f>
        <v>0</v>
      </c>
      <c r="J201" s="54">
        <f t="shared" si="94"/>
        <v>0</v>
      </c>
      <c r="K201" s="54">
        <f t="shared" si="94"/>
        <v>0</v>
      </c>
      <c r="L201" s="54">
        <f t="shared" si="94"/>
        <v>0</v>
      </c>
      <c r="M201" s="54">
        <f t="shared" si="94"/>
        <v>0</v>
      </c>
      <c r="N201" s="54">
        <f t="shared" si="94"/>
        <v>0</v>
      </c>
      <c r="O201" s="55">
        <f t="shared" si="91"/>
        <v>0</v>
      </c>
      <c r="P201" s="54">
        <f>P199-P200</f>
        <v>0</v>
      </c>
      <c r="Q201" s="54">
        <f>Q199-Q200</f>
        <v>0</v>
      </c>
      <c r="R201" s="54">
        <f>R199-R200</f>
        <v>0</v>
      </c>
      <c r="S201" s="55">
        <f t="shared" si="93"/>
        <v>0</v>
      </c>
      <c r="U201" s="41">
        <f t="shared" ref="U201:U264" si="95">F201-I201</f>
        <v>0</v>
      </c>
      <c r="V201" s="41">
        <f t="shared" ref="V201:V264" si="96">F201-J201</f>
        <v>0</v>
      </c>
      <c r="W201" s="41">
        <f t="shared" ref="W201:W264" si="97">J201-K201</f>
        <v>0</v>
      </c>
      <c r="X201" s="41">
        <f t="shared" ref="X201:X264" si="98">J201-(L201+M201)</f>
        <v>0</v>
      </c>
      <c r="Y201" s="41">
        <f t="shared" ref="Y201:Y264" si="99">Q201-(I201-P201)</f>
        <v>0</v>
      </c>
      <c r="Z201" s="41">
        <f t="shared" ref="Z201:Z264" si="100">G201-N201</f>
        <v>0</v>
      </c>
      <c r="AA201" s="41">
        <f t="shared" ref="AA201:AA264" si="101">G201-R201</f>
        <v>0</v>
      </c>
      <c r="AB201" s="41">
        <f t="shared" ref="AB201:AB264" si="102">H201-O201</f>
        <v>0</v>
      </c>
      <c r="AC201" s="41">
        <f t="shared" ref="AC201:AC264" si="103">H201-S201</f>
        <v>0</v>
      </c>
      <c r="AD201" s="41">
        <f t="shared" ref="AD201:AD264" si="104">I201-K201</f>
        <v>0</v>
      </c>
      <c r="AE201" s="42">
        <f t="shared" ref="AE201:AE264" si="105">(F201-I201)-(J201-K201)</f>
        <v>0</v>
      </c>
    </row>
    <row r="202" spans="2:31" x14ac:dyDescent="0.25">
      <c r="B202" s="46" t="s">
        <v>708</v>
      </c>
      <c r="C202" s="47" t="s">
        <v>709</v>
      </c>
      <c r="D202" s="47" t="s">
        <v>710</v>
      </c>
      <c r="E202" s="28" t="s">
        <v>711</v>
      </c>
      <c r="F202" s="44"/>
      <c r="G202" s="44"/>
      <c r="H202" s="39">
        <f t="shared" si="90"/>
        <v>0</v>
      </c>
      <c r="I202" s="44"/>
      <c r="J202" s="44"/>
      <c r="K202" s="44"/>
      <c r="L202" s="44"/>
      <c r="M202" s="44"/>
      <c r="N202" s="44"/>
      <c r="O202" s="39">
        <f t="shared" si="91"/>
        <v>0</v>
      </c>
      <c r="P202" s="44"/>
      <c r="Q202" s="38">
        <f>I202-P202</f>
        <v>0</v>
      </c>
      <c r="R202" s="44"/>
      <c r="S202" s="45">
        <f t="shared" si="93"/>
        <v>0</v>
      </c>
      <c r="U202" s="41">
        <f t="shared" si="95"/>
        <v>0</v>
      </c>
      <c r="V202" s="41">
        <f t="shared" si="96"/>
        <v>0</v>
      </c>
      <c r="W202" s="41">
        <f t="shared" si="97"/>
        <v>0</v>
      </c>
      <c r="X202" s="41">
        <f t="shared" si="98"/>
        <v>0</v>
      </c>
      <c r="Y202" s="41">
        <f t="shared" si="99"/>
        <v>0</v>
      </c>
      <c r="Z202" s="41">
        <f t="shared" si="100"/>
        <v>0</v>
      </c>
      <c r="AA202" s="41">
        <f t="shared" si="101"/>
        <v>0</v>
      </c>
      <c r="AB202" s="41">
        <f t="shared" si="102"/>
        <v>0</v>
      </c>
      <c r="AC202" s="41">
        <f t="shared" si="103"/>
        <v>0</v>
      </c>
      <c r="AD202" s="41">
        <f t="shared" si="104"/>
        <v>0</v>
      </c>
      <c r="AE202" s="42">
        <f t="shared" si="105"/>
        <v>0</v>
      </c>
    </row>
    <row r="203" spans="2:31" x14ac:dyDescent="0.25">
      <c r="B203" s="46" t="s">
        <v>712</v>
      </c>
      <c r="C203" s="47" t="s">
        <v>713</v>
      </c>
      <c r="D203" s="47" t="s">
        <v>714</v>
      </c>
      <c r="E203" s="28" t="s">
        <v>715</v>
      </c>
      <c r="F203" s="44"/>
      <c r="G203" s="44"/>
      <c r="H203" s="39">
        <f t="shared" si="90"/>
        <v>0</v>
      </c>
      <c r="I203" s="44"/>
      <c r="J203" s="44"/>
      <c r="K203" s="44"/>
      <c r="L203" s="44"/>
      <c r="M203" s="44"/>
      <c r="N203" s="44"/>
      <c r="O203" s="39">
        <f t="shared" si="91"/>
        <v>0</v>
      </c>
      <c r="P203" s="44"/>
      <c r="Q203" s="38">
        <f>I203-P203</f>
        <v>0</v>
      </c>
      <c r="R203" s="44"/>
      <c r="S203" s="45">
        <f t="shared" si="93"/>
        <v>0</v>
      </c>
      <c r="U203" s="41">
        <f t="shared" si="95"/>
        <v>0</v>
      </c>
      <c r="V203" s="41">
        <f t="shared" si="96"/>
        <v>0</v>
      </c>
      <c r="W203" s="41">
        <f t="shared" si="97"/>
        <v>0</v>
      </c>
      <c r="X203" s="41">
        <f t="shared" si="98"/>
        <v>0</v>
      </c>
      <c r="Y203" s="41">
        <f t="shared" si="99"/>
        <v>0</v>
      </c>
      <c r="Z203" s="41">
        <f t="shared" si="100"/>
        <v>0</v>
      </c>
      <c r="AA203" s="41">
        <f t="shared" si="101"/>
        <v>0</v>
      </c>
      <c r="AB203" s="41">
        <f t="shared" si="102"/>
        <v>0</v>
      </c>
      <c r="AC203" s="41">
        <f t="shared" si="103"/>
        <v>0</v>
      </c>
      <c r="AD203" s="41">
        <f t="shared" si="104"/>
        <v>0</v>
      </c>
      <c r="AE203" s="42">
        <f t="shared" si="105"/>
        <v>0</v>
      </c>
    </row>
    <row r="204" spans="2:31" ht="24" x14ac:dyDescent="0.25">
      <c r="B204" s="58" t="s">
        <v>716</v>
      </c>
      <c r="C204" s="47" t="s">
        <v>717</v>
      </c>
      <c r="D204" s="47" t="s">
        <v>718</v>
      </c>
      <c r="E204" s="28" t="s">
        <v>719</v>
      </c>
      <c r="F204" s="44"/>
      <c r="G204" s="44"/>
      <c r="H204" s="39">
        <f t="shared" si="90"/>
        <v>0</v>
      </c>
      <c r="I204" s="44"/>
      <c r="J204" s="44"/>
      <c r="K204" s="44"/>
      <c r="L204" s="44"/>
      <c r="M204" s="44"/>
      <c r="N204" s="44"/>
      <c r="O204" s="39">
        <f t="shared" si="91"/>
        <v>0</v>
      </c>
      <c r="P204" s="44"/>
      <c r="Q204" s="38">
        <f>I204-P204</f>
        <v>0</v>
      </c>
      <c r="R204" s="44"/>
      <c r="S204" s="45">
        <f t="shared" si="93"/>
        <v>0</v>
      </c>
      <c r="U204" s="41">
        <f t="shared" si="95"/>
        <v>0</v>
      </c>
      <c r="V204" s="41">
        <f t="shared" si="96"/>
        <v>0</v>
      </c>
      <c r="W204" s="41">
        <f t="shared" si="97"/>
        <v>0</v>
      </c>
      <c r="X204" s="41">
        <f t="shared" si="98"/>
        <v>0</v>
      </c>
      <c r="Y204" s="41">
        <f t="shared" si="99"/>
        <v>0</v>
      </c>
      <c r="Z204" s="41">
        <f t="shared" si="100"/>
        <v>0</v>
      </c>
      <c r="AA204" s="41">
        <f t="shared" si="101"/>
        <v>0</v>
      </c>
      <c r="AB204" s="41">
        <f t="shared" si="102"/>
        <v>0</v>
      </c>
      <c r="AC204" s="41">
        <f t="shared" si="103"/>
        <v>0</v>
      </c>
      <c r="AD204" s="41">
        <f t="shared" si="104"/>
        <v>0</v>
      </c>
      <c r="AE204" s="42">
        <f t="shared" si="105"/>
        <v>0</v>
      </c>
    </row>
    <row r="205" spans="2:31" s="56" customFormat="1" x14ac:dyDescent="0.25">
      <c r="B205" s="77" t="s">
        <v>720</v>
      </c>
      <c r="C205" s="78"/>
      <c r="D205" s="78"/>
      <c r="E205" s="79"/>
      <c r="F205" s="80">
        <f>F203-F204</f>
        <v>0</v>
      </c>
      <c r="G205" s="80">
        <f>G203-G204</f>
        <v>0</v>
      </c>
      <c r="H205" s="55">
        <f t="shared" si="90"/>
        <v>0</v>
      </c>
      <c r="I205" s="80">
        <f t="shared" ref="I205:N205" si="106">I203-I204</f>
        <v>0</v>
      </c>
      <c r="J205" s="80">
        <f t="shared" si="106"/>
        <v>0</v>
      </c>
      <c r="K205" s="80">
        <f t="shared" si="106"/>
        <v>0</v>
      </c>
      <c r="L205" s="80">
        <f t="shared" si="106"/>
        <v>0</v>
      </c>
      <c r="M205" s="80">
        <f t="shared" si="106"/>
        <v>0</v>
      </c>
      <c r="N205" s="80">
        <f t="shared" si="106"/>
        <v>0</v>
      </c>
      <c r="O205" s="55">
        <f t="shared" si="91"/>
        <v>0</v>
      </c>
      <c r="P205" s="80">
        <f>P203-P204</f>
        <v>0</v>
      </c>
      <c r="Q205" s="80">
        <f>Q203-Q204</f>
        <v>0</v>
      </c>
      <c r="R205" s="80">
        <f>R203-R204</f>
        <v>0</v>
      </c>
      <c r="S205" s="55">
        <f t="shared" si="93"/>
        <v>0</v>
      </c>
      <c r="U205" s="41">
        <f t="shared" si="95"/>
        <v>0</v>
      </c>
      <c r="V205" s="41">
        <f t="shared" si="96"/>
        <v>0</v>
      </c>
      <c r="W205" s="41">
        <f t="shared" si="97"/>
        <v>0</v>
      </c>
      <c r="X205" s="41">
        <f t="shared" si="98"/>
        <v>0</v>
      </c>
      <c r="Y205" s="41">
        <f t="shared" si="99"/>
        <v>0</v>
      </c>
      <c r="Z205" s="41">
        <f t="shared" si="100"/>
        <v>0</v>
      </c>
      <c r="AA205" s="41">
        <f t="shared" si="101"/>
        <v>0</v>
      </c>
      <c r="AB205" s="41">
        <f t="shared" si="102"/>
        <v>0</v>
      </c>
      <c r="AC205" s="41">
        <f t="shared" si="103"/>
        <v>0</v>
      </c>
      <c r="AD205" s="41">
        <f t="shared" si="104"/>
        <v>0</v>
      </c>
      <c r="AE205" s="42">
        <f t="shared" si="105"/>
        <v>0</v>
      </c>
    </row>
    <row r="206" spans="2:31" ht="24" x14ac:dyDescent="0.25">
      <c r="B206" s="46" t="s">
        <v>721</v>
      </c>
      <c r="C206" s="47" t="s">
        <v>722</v>
      </c>
      <c r="D206" s="47" t="s">
        <v>723</v>
      </c>
      <c r="E206" s="28" t="s">
        <v>724</v>
      </c>
      <c r="F206" s="44"/>
      <c r="G206" s="44"/>
      <c r="H206" s="39">
        <f t="shared" si="90"/>
        <v>0</v>
      </c>
      <c r="I206" s="44"/>
      <c r="J206" s="44"/>
      <c r="K206" s="44"/>
      <c r="L206" s="44"/>
      <c r="M206" s="44"/>
      <c r="N206" s="44"/>
      <c r="O206" s="39">
        <f t="shared" si="91"/>
        <v>0</v>
      </c>
      <c r="P206" s="44"/>
      <c r="Q206" s="38">
        <f>I206-P206</f>
        <v>0</v>
      </c>
      <c r="R206" s="44"/>
      <c r="S206" s="45">
        <f t="shared" si="93"/>
        <v>0</v>
      </c>
      <c r="U206" s="41">
        <f t="shared" si="95"/>
        <v>0</v>
      </c>
      <c r="V206" s="41">
        <f t="shared" si="96"/>
        <v>0</v>
      </c>
      <c r="W206" s="41">
        <f t="shared" si="97"/>
        <v>0</v>
      </c>
      <c r="X206" s="41">
        <f t="shared" si="98"/>
        <v>0</v>
      </c>
      <c r="Y206" s="41">
        <f t="shared" si="99"/>
        <v>0</v>
      </c>
      <c r="Z206" s="41">
        <f t="shared" si="100"/>
        <v>0</v>
      </c>
      <c r="AA206" s="41">
        <f t="shared" si="101"/>
        <v>0</v>
      </c>
      <c r="AB206" s="41">
        <f t="shared" si="102"/>
        <v>0</v>
      </c>
      <c r="AC206" s="41">
        <f t="shared" si="103"/>
        <v>0</v>
      </c>
      <c r="AD206" s="41">
        <f t="shared" si="104"/>
        <v>0</v>
      </c>
      <c r="AE206" s="42">
        <f t="shared" si="105"/>
        <v>0</v>
      </c>
    </row>
    <row r="207" spans="2:31" x14ac:dyDescent="0.25">
      <c r="B207" s="46" t="s">
        <v>725</v>
      </c>
      <c r="C207" s="47" t="s">
        <v>726</v>
      </c>
      <c r="D207" s="47" t="s">
        <v>727</v>
      </c>
      <c r="E207" s="28" t="s">
        <v>728</v>
      </c>
      <c r="F207" s="44"/>
      <c r="G207" s="44"/>
      <c r="H207" s="39">
        <f t="shared" si="90"/>
        <v>0</v>
      </c>
      <c r="I207" s="44"/>
      <c r="J207" s="44"/>
      <c r="K207" s="44"/>
      <c r="L207" s="44"/>
      <c r="M207" s="44"/>
      <c r="N207" s="44"/>
      <c r="O207" s="39">
        <f t="shared" si="91"/>
        <v>0</v>
      </c>
      <c r="P207" s="44"/>
      <c r="Q207" s="38">
        <f>I207-P207</f>
        <v>0</v>
      </c>
      <c r="R207" s="44"/>
      <c r="S207" s="45">
        <f t="shared" si="93"/>
        <v>0</v>
      </c>
      <c r="U207" s="41">
        <f t="shared" si="95"/>
        <v>0</v>
      </c>
      <c r="V207" s="41">
        <f t="shared" si="96"/>
        <v>0</v>
      </c>
      <c r="W207" s="41">
        <f t="shared" si="97"/>
        <v>0</v>
      </c>
      <c r="X207" s="41">
        <f t="shared" si="98"/>
        <v>0</v>
      </c>
      <c r="Y207" s="41">
        <f t="shared" si="99"/>
        <v>0</v>
      </c>
      <c r="Z207" s="41">
        <f t="shared" si="100"/>
        <v>0</v>
      </c>
      <c r="AA207" s="41">
        <f t="shared" si="101"/>
        <v>0</v>
      </c>
      <c r="AB207" s="41">
        <f t="shared" si="102"/>
        <v>0</v>
      </c>
      <c r="AC207" s="41">
        <f t="shared" si="103"/>
        <v>0</v>
      </c>
      <c r="AD207" s="41">
        <f t="shared" si="104"/>
        <v>0</v>
      </c>
      <c r="AE207" s="42">
        <f t="shared" si="105"/>
        <v>0</v>
      </c>
    </row>
    <row r="208" spans="2:31" ht="24" x14ac:dyDescent="0.25">
      <c r="B208" s="58" t="s">
        <v>729</v>
      </c>
      <c r="C208" s="47" t="s">
        <v>730</v>
      </c>
      <c r="D208" s="47" t="s">
        <v>731</v>
      </c>
      <c r="E208" s="28" t="s">
        <v>732</v>
      </c>
      <c r="F208" s="48"/>
      <c r="G208" s="44"/>
      <c r="H208" s="39">
        <f t="shared" si="90"/>
        <v>0</v>
      </c>
      <c r="I208" s="44"/>
      <c r="J208" s="44"/>
      <c r="K208" s="44"/>
      <c r="L208" s="44"/>
      <c r="M208" s="44"/>
      <c r="N208" s="44"/>
      <c r="O208" s="39">
        <f t="shared" si="91"/>
        <v>0</v>
      </c>
      <c r="P208" s="44"/>
      <c r="Q208" s="38">
        <f>I208-P208</f>
        <v>0</v>
      </c>
      <c r="R208" s="44"/>
      <c r="S208" s="45">
        <f t="shared" si="93"/>
        <v>0</v>
      </c>
      <c r="U208" s="41">
        <f t="shared" si="95"/>
        <v>0</v>
      </c>
      <c r="V208" s="41">
        <f t="shared" si="96"/>
        <v>0</v>
      </c>
      <c r="W208" s="41">
        <f t="shared" si="97"/>
        <v>0</v>
      </c>
      <c r="X208" s="41">
        <f t="shared" si="98"/>
        <v>0</v>
      </c>
      <c r="Y208" s="41">
        <f t="shared" si="99"/>
        <v>0</v>
      </c>
      <c r="Z208" s="41">
        <f t="shared" si="100"/>
        <v>0</v>
      </c>
      <c r="AA208" s="41">
        <f t="shared" si="101"/>
        <v>0</v>
      </c>
      <c r="AB208" s="41">
        <f t="shared" si="102"/>
        <v>0</v>
      </c>
      <c r="AC208" s="41">
        <f t="shared" si="103"/>
        <v>0</v>
      </c>
      <c r="AD208" s="41">
        <f t="shared" si="104"/>
        <v>0</v>
      </c>
      <c r="AE208" s="42">
        <f t="shared" si="105"/>
        <v>0</v>
      </c>
    </row>
    <row r="209" spans="2:31" s="56" customFormat="1" x14ac:dyDescent="0.25">
      <c r="B209" s="77" t="s">
        <v>733</v>
      </c>
      <c r="C209" s="78"/>
      <c r="D209" s="78"/>
      <c r="E209" s="79"/>
      <c r="F209" s="80">
        <f>F207-F208</f>
        <v>0</v>
      </c>
      <c r="G209" s="80">
        <f>G207-G208</f>
        <v>0</v>
      </c>
      <c r="H209" s="55">
        <f t="shared" si="90"/>
        <v>0</v>
      </c>
      <c r="I209" s="80">
        <f t="shared" ref="I209:N209" si="107">I207-I208</f>
        <v>0</v>
      </c>
      <c r="J209" s="80">
        <f t="shared" si="107"/>
        <v>0</v>
      </c>
      <c r="K209" s="80">
        <f t="shared" si="107"/>
        <v>0</v>
      </c>
      <c r="L209" s="80">
        <f t="shared" si="107"/>
        <v>0</v>
      </c>
      <c r="M209" s="80">
        <f t="shared" si="107"/>
        <v>0</v>
      </c>
      <c r="N209" s="80">
        <f t="shared" si="107"/>
        <v>0</v>
      </c>
      <c r="O209" s="55">
        <f t="shared" si="91"/>
        <v>0</v>
      </c>
      <c r="P209" s="80">
        <f>P207-P208</f>
        <v>0</v>
      </c>
      <c r="Q209" s="80">
        <f>Q207-Q208</f>
        <v>0</v>
      </c>
      <c r="R209" s="80">
        <f>R207-R208</f>
        <v>0</v>
      </c>
      <c r="S209" s="55">
        <f t="shared" si="93"/>
        <v>0</v>
      </c>
      <c r="U209" s="41">
        <f t="shared" si="95"/>
        <v>0</v>
      </c>
      <c r="V209" s="41">
        <f t="shared" si="96"/>
        <v>0</v>
      </c>
      <c r="W209" s="41">
        <f t="shared" si="97"/>
        <v>0</v>
      </c>
      <c r="X209" s="41">
        <f t="shared" si="98"/>
        <v>0</v>
      </c>
      <c r="Y209" s="41">
        <f t="shared" si="99"/>
        <v>0</v>
      </c>
      <c r="Z209" s="41">
        <f t="shared" si="100"/>
        <v>0</v>
      </c>
      <c r="AA209" s="41">
        <f t="shared" si="101"/>
        <v>0</v>
      </c>
      <c r="AB209" s="41">
        <f t="shared" si="102"/>
        <v>0</v>
      </c>
      <c r="AC209" s="41">
        <f t="shared" si="103"/>
        <v>0</v>
      </c>
      <c r="AD209" s="41">
        <f t="shared" si="104"/>
        <v>0</v>
      </c>
      <c r="AE209" s="42">
        <f t="shared" si="105"/>
        <v>0</v>
      </c>
    </row>
    <row r="210" spans="2:31" s="56" customFormat="1" ht="36" x14ac:dyDescent="0.25">
      <c r="B210" s="59" t="s">
        <v>734</v>
      </c>
      <c r="C210" s="52"/>
      <c r="D210" s="52"/>
      <c r="E210" s="53"/>
      <c r="F210" s="54">
        <f>F194-(F195+F196+F197+F198+F199+F202+F203+F206+F207)</f>
        <v>0</v>
      </c>
      <c r="G210" s="54">
        <f>G194-(G195+G196+G197+G198+G199+G202+G203+G206+G207)</f>
        <v>0</v>
      </c>
      <c r="H210" s="55">
        <f t="shared" si="90"/>
        <v>0</v>
      </c>
      <c r="I210" s="54">
        <f t="shared" ref="I210:N210" si="108">I194-(I195+I196+I197+I198+I199+I202+I203+I206+I207)</f>
        <v>0</v>
      </c>
      <c r="J210" s="54">
        <f t="shared" si="108"/>
        <v>0</v>
      </c>
      <c r="K210" s="54">
        <f t="shared" si="108"/>
        <v>0</v>
      </c>
      <c r="L210" s="54">
        <f t="shared" si="108"/>
        <v>0</v>
      </c>
      <c r="M210" s="54">
        <f t="shared" si="108"/>
        <v>0</v>
      </c>
      <c r="N210" s="54">
        <f t="shared" si="108"/>
        <v>0</v>
      </c>
      <c r="O210" s="55">
        <f t="shared" si="91"/>
        <v>0</v>
      </c>
      <c r="P210" s="54">
        <f>P194-(P195+P196+P197+P198+P199+P202+P203+P206+P207)</f>
        <v>0</v>
      </c>
      <c r="Q210" s="54">
        <f>Q194-(Q195+Q196+Q197+Q198+Q199+Q202+Q203+Q206+Q207)</f>
        <v>0</v>
      </c>
      <c r="R210" s="54">
        <f>R194-(R195+R196+R197+R198+R199+R202+R203+R206+R207)</f>
        <v>0</v>
      </c>
      <c r="S210" s="55">
        <f t="shared" si="93"/>
        <v>0</v>
      </c>
      <c r="U210" s="41">
        <f t="shared" si="95"/>
        <v>0</v>
      </c>
      <c r="V210" s="41">
        <f t="shared" si="96"/>
        <v>0</v>
      </c>
      <c r="W210" s="41">
        <f t="shared" si="97"/>
        <v>0</v>
      </c>
      <c r="X210" s="41">
        <f t="shared" si="98"/>
        <v>0</v>
      </c>
      <c r="Y210" s="41">
        <f t="shared" si="99"/>
        <v>0</v>
      </c>
      <c r="Z210" s="41">
        <f t="shared" si="100"/>
        <v>0</v>
      </c>
      <c r="AA210" s="41">
        <f t="shared" si="101"/>
        <v>0</v>
      </c>
      <c r="AB210" s="41">
        <f t="shared" si="102"/>
        <v>0</v>
      </c>
      <c r="AC210" s="41">
        <f t="shared" si="103"/>
        <v>0</v>
      </c>
      <c r="AD210" s="41">
        <f t="shared" si="104"/>
        <v>0</v>
      </c>
      <c r="AE210" s="42">
        <f t="shared" si="105"/>
        <v>0</v>
      </c>
    </row>
    <row r="211" spans="2:31" x14ac:dyDescent="0.25">
      <c r="B211" s="57" t="s">
        <v>735</v>
      </c>
      <c r="C211" s="36" t="s">
        <v>736</v>
      </c>
      <c r="D211" s="36" t="s">
        <v>737</v>
      </c>
      <c r="E211" s="37" t="s">
        <v>738</v>
      </c>
      <c r="F211" s="44"/>
      <c r="G211" s="44"/>
      <c r="H211" s="39">
        <f t="shared" si="90"/>
        <v>0</v>
      </c>
      <c r="I211" s="44"/>
      <c r="J211" s="44"/>
      <c r="K211" s="44"/>
      <c r="L211" s="44"/>
      <c r="M211" s="44"/>
      <c r="N211" s="44"/>
      <c r="O211" s="39">
        <f t="shared" si="91"/>
        <v>0</v>
      </c>
      <c r="P211" s="44"/>
      <c r="Q211" s="38">
        <f t="shared" ref="Q211:Q216" si="109">I211-P211</f>
        <v>0</v>
      </c>
      <c r="R211" s="44"/>
      <c r="S211" s="45">
        <f t="shared" si="93"/>
        <v>0</v>
      </c>
      <c r="U211" s="41">
        <f t="shared" si="95"/>
        <v>0</v>
      </c>
      <c r="V211" s="41">
        <f t="shared" si="96"/>
        <v>0</v>
      </c>
      <c r="W211" s="41">
        <f t="shared" si="97"/>
        <v>0</v>
      </c>
      <c r="X211" s="41">
        <f t="shared" si="98"/>
        <v>0</v>
      </c>
      <c r="Y211" s="41">
        <f t="shared" si="99"/>
        <v>0</v>
      </c>
      <c r="Z211" s="41">
        <f t="shared" si="100"/>
        <v>0</v>
      </c>
      <c r="AA211" s="41">
        <f t="shared" si="101"/>
        <v>0</v>
      </c>
      <c r="AB211" s="41">
        <f t="shared" si="102"/>
        <v>0</v>
      </c>
      <c r="AC211" s="41">
        <f t="shared" si="103"/>
        <v>0</v>
      </c>
      <c r="AD211" s="41">
        <f t="shared" si="104"/>
        <v>0</v>
      </c>
      <c r="AE211" s="42">
        <f t="shared" si="105"/>
        <v>0</v>
      </c>
    </row>
    <row r="212" spans="2:31" ht="24" x14ac:dyDescent="0.25">
      <c r="B212" s="46" t="s">
        <v>739</v>
      </c>
      <c r="C212" s="47" t="s">
        <v>740</v>
      </c>
      <c r="D212" s="47" t="s">
        <v>741</v>
      </c>
      <c r="E212" s="28" t="s">
        <v>742</v>
      </c>
      <c r="F212" s="44"/>
      <c r="G212" s="44"/>
      <c r="H212" s="39">
        <f t="shared" si="90"/>
        <v>0</v>
      </c>
      <c r="I212" s="44"/>
      <c r="J212" s="44"/>
      <c r="K212" s="44"/>
      <c r="L212" s="44"/>
      <c r="M212" s="44"/>
      <c r="N212" s="44"/>
      <c r="O212" s="39">
        <f t="shared" si="91"/>
        <v>0</v>
      </c>
      <c r="P212" s="44"/>
      <c r="Q212" s="38">
        <f t="shared" si="109"/>
        <v>0</v>
      </c>
      <c r="R212" s="44"/>
      <c r="S212" s="45">
        <f t="shared" si="93"/>
        <v>0</v>
      </c>
      <c r="U212" s="41">
        <f t="shared" si="95"/>
        <v>0</v>
      </c>
      <c r="V212" s="41">
        <f t="shared" si="96"/>
        <v>0</v>
      </c>
      <c r="W212" s="41">
        <f t="shared" si="97"/>
        <v>0</v>
      </c>
      <c r="X212" s="41">
        <f t="shared" si="98"/>
        <v>0</v>
      </c>
      <c r="Y212" s="41">
        <f t="shared" si="99"/>
        <v>0</v>
      </c>
      <c r="Z212" s="41">
        <f t="shared" si="100"/>
        <v>0</v>
      </c>
      <c r="AA212" s="41">
        <f t="shared" si="101"/>
        <v>0</v>
      </c>
      <c r="AB212" s="41">
        <f t="shared" si="102"/>
        <v>0</v>
      </c>
      <c r="AC212" s="41">
        <f t="shared" si="103"/>
        <v>0</v>
      </c>
      <c r="AD212" s="41">
        <f t="shared" si="104"/>
        <v>0</v>
      </c>
      <c r="AE212" s="42">
        <f t="shared" si="105"/>
        <v>0</v>
      </c>
    </row>
    <row r="213" spans="2:31" x14ac:dyDescent="0.25">
      <c r="B213" s="46" t="s">
        <v>743</v>
      </c>
      <c r="C213" s="47" t="s">
        <v>744</v>
      </c>
      <c r="D213" s="47" t="s">
        <v>745</v>
      </c>
      <c r="E213" s="28" t="s">
        <v>746</v>
      </c>
      <c r="F213" s="44"/>
      <c r="G213" s="44"/>
      <c r="H213" s="39">
        <f t="shared" si="90"/>
        <v>0</v>
      </c>
      <c r="I213" s="44"/>
      <c r="J213" s="44"/>
      <c r="K213" s="44"/>
      <c r="L213" s="44"/>
      <c r="M213" s="44"/>
      <c r="N213" s="44"/>
      <c r="O213" s="39">
        <f t="shared" si="91"/>
        <v>0</v>
      </c>
      <c r="P213" s="44"/>
      <c r="Q213" s="38">
        <f t="shared" si="109"/>
        <v>0</v>
      </c>
      <c r="R213" s="44"/>
      <c r="S213" s="45">
        <f t="shared" si="93"/>
        <v>0</v>
      </c>
      <c r="U213" s="41">
        <f t="shared" si="95"/>
        <v>0</v>
      </c>
      <c r="V213" s="41">
        <f t="shared" si="96"/>
        <v>0</v>
      </c>
      <c r="W213" s="41">
        <f t="shared" si="97"/>
        <v>0</v>
      </c>
      <c r="X213" s="41">
        <f t="shared" si="98"/>
        <v>0</v>
      </c>
      <c r="Y213" s="41">
        <f t="shared" si="99"/>
        <v>0</v>
      </c>
      <c r="Z213" s="41">
        <f t="shared" si="100"/>
        <v>0</v>
      </c>
      <c r="AA213" s="41">
        <f t="shared" si="101"/>
        <v>0</v>
      </c>
      <c r="AB213" s="41">
        <f t="shared" si="102"/>
        <v>0</v>
      </c>
      <c r="AC213" s="41">
        <f t="shared" si="103"/>
        <v>0</v>
      </c>
      <c r="AD213" s="41">
        <f t="shared" si="104"/>
        <v>0</v>
      </c>
      <c r="AE213" s="42">
        <f t="shared" si="105"/>
        <v>0</v>
      </c>
    </row>
    <row r="214" spans="2:31" x14ac:dyDescent="0.25">
      <c r="B214" s="46" t="s">
        <v>747</v>
      </c>
      <c r="C214" s="47" t="s">
        <v>748</v>
      </c>
      <c r="D214" s="47" t="s">
        <v>749</v>
      </c>
      <c r="E214" s="28" t="s">
        <v>750</v>
      </c>
      <c r="F214" s="44"/>
      <c r="G214" s="44"/>
      <c r="H214" s="39">
        <f t="shared" si="90"/>
        <v>0</v>
      </c>
      <c r="I214" s="44"/>
      <c r="J214" s="44"/>
      <c r="K214" s="44"/>
      <c r="L214" s="44"/>
      <c r="M214" s="44"/>
      <c r="N214" s="44"/>
      <c r="O214" s="39">
        <f t="shared" si="91"/>
        <v>0</v>
      </c>
      <c r="P214" s="44"/>
      <c r="Q214" s="38">
        <f t="shared" si="109"/>
        <v>0</v>
      </c>
      <c r="R214" s="44"/>
      <c r="S214" s="45">
        <f t="shared" si="93"/>
        <v>0</v>
      </c>
      <c r="U214" s="41">
        <f t="shared" si="95"/>
        <v>0</v>
      </c>
      <c r="V214" s="41">
        <f t="shared" si="96"/>
        <v>0</v>
      </c>
      <c r="W214" s="41">
        <f t="shared" si="97"/>
        <v>0</v>
      </c>
      <c r="X214" s="41">
        <f t="shared" si="98"/>
        <v>0</v>
      </c>
      <c r="Y214" s="41">
        <f t="shared" si="99"/>
        <v>0</v>
      </c>
      <c r="Z214" s="41">
        <f t="shared" si="100"/>
        <v>0</v>
      </c>
      <c r="AA214" s="41">
        <f t="shared" si="101"/>
        <v>0</v>
      </c>
      <c r="AB214" s="41">
        <f t="shared" si="102"/>
        <v>0</v>
      </c>
      <c r="AC214" s="41">
        <f t="shared" si="103"/>
        <v>0</v>
      </c>
      <c r="AD214" s="41">
        <f t="shared" si="104"/>
        <v>0</v>
      </c>
      <c r="AE214" s="42">
        <f t="shared" si="105"/>
        <v>0</v>
      </c>
    </row>
    <row r="215" spans="2:31" x14ac:dyDescent="0.25">
      <c r="B215" s="46" t="s">
        <v>751</v>
      </c>
      <c r="C215" s="47" t="s">
        <v>752</v>
      </c>
      <c r="D215" s="47" t="s">
        <v>753</v>
      </c>
      <c r="E215" s="28" t="s">
        <v>754</v>
      </c>
      <c r="F215" s="44"/>
      <c r="G215" s="44"/>
      <c r="H215" s="39">
        <f t="shared" si="90"/>
        <v>0</v>
      </c>
      <c r="I215" s="44"/>
      <c r="J215" s="44"/>
      <c r="K215" s="44"/>
      <c r="L215" s="44"/>
      <c r="M215" s="44"/>
      <c r="N215" s="44"/>
      <c r="O215" s="39">
        <f t="shared" si="91"/>
        <v>0</v>
      </c>
      <c r="P215" s="44"/>
      <c r="Q215" s="38">
        <f t="shared" si="109"/>
        <v>0</v>
      </c>
      <c r="R215" s="44"/>
      <c r="S215" s="45">
        <f t="shared" si="93"/>
        <v>0</v>
      </c>
      <c r="U215" s="41">
        <f t="shared" si="95"/>
        <v>0</v>
      </c>
      <c r="V215" s="41">
        <f t="shared" si="96"/>
        <v>0</v>
      </c>
      <c r="W215" s="41">
        <f t="shared" si="97"/>
        <v>0</v>
      </c>
      <c r="X215" s="41">
        <f t="shared" si="98"/>
        <v>0</v>
      </c>
      <c r="Y215" s="41">
        <f t="shared" si="99"/>
        <v>0</v>
      </c>
      <c r="Z215" s="41">
        <f t="shared" si="100"/>
        <v>0</v>
      </c>
      <c r="AA215" s="41">
        <f t="shared" si="101"/>
        <v>0</v>
      </c>
      <c r="AB215" s="41">
        <f t="shared" si="102"/>
        <v>0</v>
      </c>
      <c r="AC215" s="41">
        <f t="shared" si="103"/>
        <v>0</v>
      </c>
      <c r="AD215" s="41">
        <f t="shared" si="104"/>
        <v>0</v>
      </c>
      <c r="AE215" s="42">
        <f t="shared" si="105"/>
        <v>0</v>
      </c>
    </row>
    <row r="216" spans="2:31" x14ac:dyDescent="0.25">
      <c r="B216" s="58" t="s">
        <v>755</v>
      </c>
      <c r="C216" s="47" t="s">
        <v>756</v>
      </c>
      <c r="D216" s="47" t="s">
        <v>757</v>
      </c>
      <c r="E216" s="28" t="s">
        <v>758</v>
      </c>
      <c r="F216" s="44"/>
      <c r="G216" s="44"/>
      <c r="H216" s="39">
        <f t="shared" si="90"/>
        <v>0</v>
      </c>
      <c r="I216" s="44"/>
      <c r="J216" s="44"/>
      <c r="K216" s="44"/>
      <c r="L216" s="44"/>
      <c r="M216" s="44"/>
      <c r="N216" s="44"/>
      <c r="O216" s="39">
        <f t="shared" si="91"/>
        <v>0</v>
      </c>
      <c r="P216" s="44"/>
      <c r="Q216" s="38">
        <f t="shared" si="109"/>
        <v>0</v>
      </c>
      <c r="R216" s="44"/>
      <c r="S216" s="45">
        <f t="shared" si="93"/>
        <v>0</v>
      </c>
      <c r="U216" s="41">
        <f t="shared" si="95"/>
        <v>0</v>
      </c>
      <c r="V216" s="41">
        <f t="shared" si="96"/>
        <v>0</v>
      </c>
      <c r="W216" s="41">
        <f t="shared" si="97"/>
        <v>0</v>
      </c>
      <c r="X216" s="41">
        <f t="shared" si="98"/>
        <v>0</v>
      </c>
      <c r="Y216" s="41">
        <f t="shared" si="99"/>
        <v>0</v>
      </c>
      <c r="Z216" s="41">
        <f t="shared" si="100"/>
        <v>0</v>
      </c>
      <c r="AA216" s="41">
        <f t="shared" si="101"/>
        <v>0</v>
      </c>
      <c r="AB216" s="41">
        <f t="shared" si="102"/>
        <v>0</v>
      </c>
      <c r="AC216" s="41">
        <f t="shared" si="103"/>
        <v>0</v>
      </c>
      <c r="AD216" s="41">
        <f t="shared" si="104"/>
        <v>0</v>
      </c>
      <c r="AE216" s="42">
        <f t="shared" si="105"/>
        <v>0</v>
      </c>
    </row>
    <row r="217" spans="2:31" s="56" customFormat="1" x14ac:dyDescent="0.25">
      <c r="B217" s="77" t="s">
        <v>759</v>
      </c>
      <c r="C217" s="78"/>
      <c r="D217" s="78"/>
      <c r="E217" s="79"/>
      <c r="F217" s="80">
        <f>F215-F216</f>
        <v>0</v>
      </c>
      <c r="G217" s="80">
        <f>G215-G216</f>
        <v>0</v>
      </c>
      <c r="H217" s="55">
        <f t="shared" si="90"/>
        <v>0</v>
      </c>
      <c r="I217" s="80">
        <f t="shared" ref="I217:N217" si="110">I215-I216</f>
        <v>0</v>
      </c>
      <c r="J217" s="80">
        <f t="shared" si="110"/>
        <v>0</v>
      </c>
      <c r="K217" s="80">
        <f t="shared" si="110"/>
        <v>0</v>
      </c>
      <c r="L217" s="80">
        <f t="shared" si="110"/>
        <v>0</v>
      </c>
      <c r="M217" s="80">
        <f t="shared" si="110"/>
        <v>0</v>
      </c>
      <c r="N217" s="80">
        <f t="shared" si="110"/>
        <v>0</v>
      </c>
      <c r="O217" s="55">
        <f t="shared" si="91"/>
        <v>0</v>
      </c>
      <c r="P217" s="80">
        <f>P215-P216</f>
        <v>0</v>
      </c>
      <c r="Q217" s="80">
        <f>Q215-Q216</f>
        <v>0</v>
      </c>
      <c r="R217" s="80">
        <f>R215-R216</f>
        <v>0</v>
      </c>
      <c r="S217" s="55">
        <f t="shared" si="93"/>
        <v>0</v>
      </c>
      <c r="U217" s="41">
        <f t="shared" si="95"/>
        <v>0</v>
      </c>
      <c r="V217" s="41">
        <f t="shared" si="96"/>
        <v>0</v>
      </c>
      <c r="W217" s="41">
        <f t="shared" si="97"/>
        <v>0</v>
      </c>
      <c r="X217" s="41">
        <f t="shared" si="98"/>
        <v>0</v>
      </c>
      <c r="Y217" s="41">
        <f t="shared" si="99"/>
        <v>0</v>
      </c>
      <c r="Z217" s="41">
        <f t="shared" si="100"/>
        <v>0</v>
      </c>
      <c r="AA217" s="41">
        <f t="shared" si="101"/>
        <v>0</v>
      </c>
      <c r="AB217" s="41">
        <f t="shared" si="102"/>
        <v>0</v>
      </c>
      <c r="AC217" s="41">
        <f t="shared" si="103"/>
        <v>0</v>
      </c>
      <c r="AD217" s="41">
        <f t="shared" si="104"/>
        <v>0</v>
      </c>
      <c r="AE217" s="42">
        <f t="shared" si="105"/>
        <v>0</v>
      </c>
    </row>
    <row r="218" spans="2:31" x14ac:dyDescent="0.25">
      <c r="B218" s="46" t="s">
        <v>760</v>
      </c>
      <c r="C218" s="47" t="s">
        <v>761</v>
      </c>
      <c r="D218" s="47" t="s">
        <v>762</v>
      </c>
      <c r="E218" s="28" t="s">
        <v>763</v>
      </c>
      <c r="F218" s="44"/>
      <c r="G218" s="44"/>
      <c r="H218" s="39">
        <f t="shared" si="90"/>
        <v>0</v>
      </c>
      <c r="I218" s="44"/>
      <c r="J218" s="44"/>
      <c r="K218" s="44"/>
      <c r="L218" s="44"/>
      <c r="M218" s="44"/>
      <c r="N218" s="44"/>
      <c r="O218" s="39">
        <f t="shared" si="91"/>
        <v>0</v>
      </c>
      <c r="P218" s="44"/>
      <c r="Q218" s="38">
        <f>I218-P218</f>
        <v>0</v>
      </c>
      <c r="R218" s="44"/>
      <c r="S218" s="45">
        <f t="shared" si="93"/>
        <v>0</v>
      </c>
      <c r="U218" s="41">
        <f t="shared" si="95"/>
        <v>0</v>
      </c>
      <c r="V218" s="41">
        <f t="shared" si="96"/>
        <v>0</v>
      </c>
      <c r="W218" s="41">
        <f t="shared" si="97"/>
        <v>0</v>
      </c>
      <c r="X218" s="41">
        <f t="shared" si="98"/>
        <v>0</v>
      </c>
      <c r="Y218" s="41">
        <f t="shared" si="99"/>
        <v>0</v>
      </c>
      <c r="Z218" s="41">
        <f t="shared" si="100"/>
        <v>0</v>
      </c>
      <c r="AA218" s="41">
        <f t="shared" si="101"/>
        <v>0</v>
      </c>
      <c r="AB218" s="41">
        <f t="shared" si="102"/>
        <v>0</v>
      </c>
      <c r="AC218" s="41">
        <f t="shared" si="103"/>
        <v>0</v>
      </c>
      <c r="AD218" s="41">
        <f t="shared" si="104"/>
        <v>0</v>
      </c>
      <c r="AE218" s="42">
        <f t="shared" si="105"/>
        <v>0</v>
      </c>
    </row>
    <row r="219" spans="2:31" x14ac:dyDescent="0.25">
      <c r="B219" s="46" t="s">
        <v>764</v>
      </c>
      <c r="C219" s="47" t="s">
        <v>765</v>
      </c>
      <c r="D219" s="47" t="s">
        <v>766</v>
      </c>
      <c r="E219" s="28" t="s">
        <v>767</v>
      </c>
      <c r="F219" s="44"/>
      <c r="G219" s="44"/>
      <c r="H219" s="39">
        <f t="shared" si="90"/>
        <v>0</v>
      </c>
      <c r="I219" s="44"/>
      <c r="J219" s="44"/>
      <c r="K219" s="44"/>
      <c r="L219" s="44"/>
      <c r="M219" s="44"/>
      <c r="N219" s="44"/>
      <c r="O219" s="39">
        <f t="shared" si="91"/>
        <v>0</v>
      </c>
      <c r="P219" s="44"/>
      <c r="Q219" s="38">
        <f>I219-P219</f>
        <v>0</v>
      </c>
      <c r="R219" s="44"/>
      <c r="S219" s="45">
        <f t="shared" si="93"/>
        <v>0</v>
      </c>
      <c r="U219" s="41">
        <f t="shared" si="95"/>
        <v>0</v>
      </c>
      <c r="V219" s="41">
        <f t="shared" si="96"/>
        <v>0</v>
      </c>
      <c r="W219" s="41">
        <f t="shared" si="97"/>
        <v>0</v>
      </c>
      <c r="X219" s="41">
        <f t="shared" si="98"/>
        <v>0</v>
      </c>
      <c r="Y219" s="41">
        <f t="shared" si="99"/>
        <v>0</v>
      </c>
      <c r="Z219" s="41">
        <f t="shared" si="100"/>
        <v>0</v>
      </c>
      <c r="AA219" s="41">
        <f t="shared" si="101"/>
        <v>0</v>
      </c>
      <c r="AB219" s="41">
        <f t="shared" si="102"/>
        <v>0</v>
      </c>
      <c r="AC219" s="41">
        <f t="shared" si="103"/>
        <v>0</v>
      </c>
      <c r="AD219" s="41">
        <f t="shared" si="104"/>
        <v>0</v>
      </c>
      <c r="AE219" s="42">
        <f t="shared" si="105"/>
        <v>0</v>
      </c>
    </row>
    <row r="220" spans="2:31" s="56" customFormat="1" ht="24" x14ac:dyDescent="0.25">
      <c r="B220" s="93" t="s">
        <v>768</v>
      </c>
      <c r="C220" s="78"/>
      <c r="D220" s="78"/>
      <c r="E220" s="79"/>
      <c r="F220" s="80">
        <f>F211-(F212+F213+F214+F215+F218+F219)</f>
        <v>0</v>
      </c>
      <c r="G220" s="80">
        <f>G211-(G212+G213+G214+G215+G218+G219)</f>
        <v>0</v>
      </c>
      <c r="H220" s="55">
        <f t="shared" si="90"/>
        <v>0</v>
      </c>
      <c r="I220" s="80">
        <f t="shared" ref="I220:N220" si="111">I211-(I212+I213+I214+I215+I218+I219)</f>
        <v>0</v>
      </c>
      <c r="J220" s="80">
        <f t="shared" si="111"/>
        <v>0</v>
      </c>
      <c r="K220" s="80">
        <f t="shared" si="111"/>
        <v>0</v>
      </c>
      <c r="L220" s="80">
        <f t="shared" si="111"/>
        <v>0</v>
      </c>
      <c r="M220" s="80">
        <f t="shared" si="111"/>
        <v>0</v>
      </c>
      <c r="N220" s="80">
        <f t="shared" si="111"/>
        <v>0</v>
      </c>
      <c r="O220" s="55">
        <f t="shared" si="91"/>
        <v>0</v>
      </c>
      <c r="P220" s="80">
        <f>P211-(P212+P213+P214+P215+P218+P219)</f>
        <v>0</v>
      </c>
      <c r="Q220" s="80">
        <f>Q211-(Q212+Q213+Q214+Q215+Q218+Q219)</f>
        <v>0</v>
      </c>
      <c r="R220" s="80">
        <f>R211-(R212+R213+R214+R215+R218+R219)</f>
        <v>0</v>
      </c>
      <c r="S220" s="55">
        <f t="shared" si="93"/>
        <v>0</v>
      </c>
      <c r="U220" s="41">
        <f t="shared" si="95"/>
        <v>0</v>
      </c>
      <c r="V220" s="41">
        <f t="shared" si="96"/>
        <v>0</v>
      </c>
      <c r="W220" s="41">
        <f t="shared" si="97"/>
        <v>0</v>
      </c>
      <c r="X220" s="41">
        <f t="shared" si="98"/>
        <v>0</v>
      </c>
      <c r="Y220" s="41">
        <f t="shared" si="99"/>
        <v>0</v>
      </c>
      <c r="Z220" s="41">
        <f t="shared" si="100"/>
        <v>0</v>
      </c>
      <c r="AA220" s="41">
        <f t="shared" si="101"/>
        <v>0</v>
      </c>
      <c r="AB220" s="41">
        <f t="shared" si="102"/>
        <v>0</v>
      </c>
      <c r="AC220" s="41">
        <f t="shared" si="103"/>
        <v>0</v>
      </c>
      <c r="AD220" s="41">
        <f t="shared" si="104"/>
        <v>0</v>
      </c>
      <c r="AE220" s="42">
        <f t="shared" si="105"/>
        <v>0</v>
      </c>
    </row>
    <row r="221" spans="2:31" ht="24" x14ac:dyDescent="0.25">
      <c r="B221" s="57" t="s">
        <v>769</v>
      </c>
      <c r="C221" s="36" t="s">
        <v>770</v>
      </c>
      <c r="D221" s="36" t="s">
        <v>771</v>
      </c>
      <c r="E221" s="37" t="s">
        <v>772</v>
      </c>
      <c r="F221" s="44"/>
      <c r="G221" s="44"/>
      <c r="H221" s="39">
        <f t="shared" si="90"/>
        <v>0</v>
      </c>
      <c r="I221" s="44"/>
      <c r="J221" s="44"/>
      <c r="K221" s="44"/>
      <c r="L221" s="44"/>
      <c r="M221" s="44"/>
      <c r="N221" s="44"/>
      <c r="O221" s="39">
        <f t="shared" si="91"/>
        <v>0</v>
      </c>
      <c r="P221" s="44"/>
      <c r="Q221" s="38">
        <f t="shared" ref="Q221:Q227" si="112">I221-P221</f>
        <v>0</v>
      </c>
      <c r="R221" s="44"/>
      <c r="S221" s="45">
        <f t="shared" si="93"/>
        <v>0</v>
      </c>
      <c r="U221" s="41">
        <f t="shared" si="95"/>
        <v>0</v>
      </c>
      <c r="V221" s="41">
        <f t="shared" si="96"/>
        <v>0</v>
      </c>
      <c r="W221" s="41">
        <f t="shared" si="97"/>
        <v>0</v>
      </c>
      <c r="X221" s="41">
        <f t="shared" si="98"/>
        <v>0</v>
      </c>
      <c r="Y221" s="41">
        <f t="shared" si="99"/>
        <v>0</v>
      </c>
      <c r="Z221" s="41">
        <f t="shared" si="100"/>
        <v>0</v>
      </c>
      <c r="AA221" s="41">
        <f t="shared" si="101"/>
        <v>0</v>
      </c>
      <c r="AB221" s="41">
        <f t="shared" si="102"/>
        <v>0</v>
      </c>
      <c r="AC221" s="41">
        <f t="shared" si="103"/>
        <v>0</v>
      </c>
      <c r="AD221" s="41">
        <f t="shared" si="104"/>
        <v>0</v>
      </c>
      <c r="AE221" s="42">
        <f t="shared" si="105"/>
        <v>0</v>
      </c>
    </row>
    <row r="222" spans="2:31" ht="24" x14ac:dyDescent="0.25">
      <c r="B222" s="46" t="s">
        <v>773</v>
      </c>
      <c r="C222" s="47" t="s">
        <v>774</v>
      </c>
      <c r="D222" s="47" t="s">
        <v>775</v>
      </c>
      <c r="E222" s="28" t="s">
        <v>776</v>
      </c>
      <c r="F222" s="44"/>
      <c r="G222" s="44"/>
      <c r="H222" s="39">
        <f t="shared" si="90"/>
        <v>0</v>
      </c>
      <c r="I222" s="44"/>
      <c r="J222" s="44"/>
      <c r="K222" s="44"/>
      <c r="L222" s="44"/>
      <c r="M222" s="44"/>
      <c r="N222" s="44"/>
      <c r="O222" s="39">
        <f t="shared" si="91"/>
        <v>0</v>
      </c>
      <c r="P222" s="44"/>
      <c r="Q222" s="38">
        <f t="shared" si="112"/>
        <v>0</v>
      </c>
      <c r="R222" s="44"/>
      <c r="S222" s="45">
        <f t="shared" si="93"/>
        <v>0</v>
      </c>
      <c r="U222" s="41">
        <f t="shared" si="95"/>
        <v>0</v>
      </c>
      <c r="V222" s="41">
        <f t="shared" si="96"/>
        <v>0</v>
      </c>
      <c r="W222" s="41">
        <f t="shared" si="97"/>
        <v>0</v>
      </c>
      <c r="X222" s="41">
        <f t="shared" si="98"/>
        <v>0</v>
      </c>
      <c r="Y222" s="41">
        <f t="shared" si="99"/>
        <v>0</v>
      </c>
      <c r="Z222" s="41">
        <f t="shared" si="100"/>
        <v>0</v>
      </c>
      <c r="AA222" s="41">
        <f t="shared" si="101"/>
        <v>0</v>
      </c>
      <c r="AB222" s="41">
        <f t="shared" si="102"/>
        <v>0</v>
      </c>
      <c r="AC222" s="41">
        <f t="shared" si="103"/>
        <v>0</v>
      </c>
      <c r="AD222" s="41">
        <f t="shared" si="104"/>
        <v>0</v>
      </c>
      <c r="AE222" s="42">
        <f t="shared" si="105"/>
        <v>0</v>
      </c>
    </row>
    <row r="223" spans="2:31" ht="30" customHeight="1" x14ac:dyDescent="0.25">
      <c r="B223" s="58" t="s">
        <v>777</v>
      </c>
      <c r="C223" s="47" t="s">
        <v>778</v>
      </c>
      <c r="D223" s="47" t="s">
        <v>779</v>
      </c>
      <c r="E223" s="28" t="s">
        <v>780</v>
      </c>
      <c r="F223" s="44"/>
      <c r="G223" s="44"/>
      <c r="H223" s="39">
        <f t="shared" si="90"/>
        <v>0</v>
      </c>
      <c r="I223" s="44"/>
      <c r="J223" s="44"/>
      <c r="K223" s="44"/>
      <c r="L223" s="44"/>
      <c r="M223" s="44"/>
      <c r="N223" s="44"/>
      <c r="O223" s="39">
        <f t="shared" si="91"/>
        <v>0</v>
      </c>
      <c r="P223" s="44"/>
      <c r="Q223" s="38">
        <f t="shared" si="112"/>
        <v>0</v>
      </c>
      <c r="R223" s="44"/>
      <c r="S223" s="45">
        <f t="shared" si="93"/>
        <v>0</v>
      </c>
      <c r="U223" s="41">
        <f t="shared" si="95"/>
        <v>0</v>
      </c>
      <c r="V223" s="41">
        <f t="shared" si="96"/>
        <v>0</v>
      </c>
      <c r="W223" s="41">
        <f t="shared" si="97"/>
        <v>0</v>
      </c>
      <c r="X223" s="41">
        <f t="shared" si="98"/>
        <v>0</v>
      </c>
      <c r="Y223" s="41">
        <f t="shared" si="99"/>
        <v>0</v>
      </c>
      <c r="Z223" s="41">
        <f t="shared" si="100"/>
        <v>0</v>
      </c>
      <c r="AA223" s="41">
        <f t="shared" si="101"/>
        <v>0</v>
      </c>
      <c r="AB223" s="41">
        <f t="shared" si="102"/>
        <v>0</v>
      </c>
      <c r="AC223" s="41">
        <f t="shared" si="103"/>
        <v>0</v>
      </c>
      <c r="AD223" s="41">
        <f t="shared" si="104"/>
        <v>0</v>
      </c>
      <c r="AE223" s="42">
        <f t="shared" si="105"/>
        <v>0</v>
      </c>
    </row>
    <row r="224" spans="2:31" x14ac:dyDescent="0.25">
      <c r="B224" s="58" t="s">
        <v>781</v>
      </c>
      <c r="C224" s="47" t="s">
        <v>782</v>
      </c>
      <c r="D224" s="47" t="s">
        <v>783</v>
      </c>
      <c r="E224" s="28" t="s">
        <v>784</v>
      </c>
      <c r="F224" s="44"/>
      <c r="G224" s="44"/>
      <c r="H224" s="39">
        <f t="shared" si="90"/>
        <v>0</v>
      </c>
      <c r="I224" s="44"/>
      <c r="J224" s="44"/>
      <c r="K224" s="44"/>
      <c r="L224" s="44"/>
      <c r="M224" s="44"/>
      <c r="N224" s="44"/>
      <c r="O224" s="39">
        <f t="shared" si="91"/>
        <v>0</v>
      </c>
      <c r="P224" s="44"/>
      <c r="Q224" s="38">
        <f t="shared" si="112"/>
        <v>0</v>
      </c>
      <c r="R224" s="44"/>
      <c r="S224" s="45">
        <f t="shared" si="93"/>
        <v>0</v>
      </c>
      <c r="U224" s="41">
        <f t="shared" si="95"/>
        <v>0</v>
      </c>
      <c r="V224" s="41">
        <f t="shared" si="96"/>
        <v>0</v>
      </c>
      <c r="W224" s="41">
        <f t="shared" si="97"/>
        <v>0</v>
      </c>
      <c r="X224" s="41">
        <f t="shared" si="98"/>
        <v>0</v>
      </c>
      <c r="Y224" s="41">
        <f t="shared" si="99"/>
        <v>0</v>
      </c>
      <c r="Z224" s="41">
        <f t="shared" si="100"/>
        <v>0</v>
      </c>
      <c r="AA224" s="41">
        <f t="shared" si="101"/>
        <v>0</v>
      </c>
      <c r="AB224" s="41">
        <f t="shared" si="102"/>
        <v>0</v>
      </c>
      <c r="AC224" s="41">
        <f t="shared" si="103"/>
        <v>0</v>
      </c>
      <c r="AD224" s="41">
        <f t="shared" si="104"/>
        <v>0</v>
      </c>
      <c r="AE224" s="42">
        <f t="shared" si="105"/>
        <v>0</v>
      </c>
    </row>
    <row r="225" spans="2:31" ht="24" x14ac:dyDescent="0.25">
      <c r="B225" s="58" t="s">
        <v>785</v>
      </c>
      <c r="C225" s="47" t="s">
        <v>786</v>
      </c>
      <c r="D225" s="47" t="s">
        <v>787</v>
      </c>
      <c r="E225" s="28" t="s">
        <v>788</v>
      </c>
      <c r="F225" s="44"/>
      <c r="G225" s="44"/>
      <c r="H225" s="39">
        <f t="shared" si="90"/>
        <v>0</v>
      </c>
      <c r="I225" s="44"/>
      <c r="J225" s="44"/>
      <c r="K225" s="44"/>
      <c r="L225" s="44"/>
      <c r="M225" s="44"/>
      <c r="N225" s="44"/>
      <c r="O225" s="39">
        <f t="shared" si="91"/>
        <v>0</v>
      </c>
      <c r="P225" s="44"/>
      <c r="Q225" s="38">
        <f t="shared" si="112"/>
        <v>0</v>
      </c>
      <c r="R225" s="44"/>
      <c r="S225" s="45">
        <f t="shared" si="93"/>
        <v>0</v>
      </c>
      <c r="U225" s="41">
        <f t="shared" si="95"/>
        <v>0</v>
      </c>
      <c r="V225" s="41">
        <f t="shared" si="96"/>
        <v>0</v>
      </c>
      <c r="W225" s="41">
        <f t="shared" si="97"/>
        <v>0</v>
      </c>
      <c r="X225" s="41">
        <f t="shared" si="98"/>
        <v>0</v>
      </c>
      <c r="Y225" s="41">
        <f t="shared" si="99"/>
        <v>0</v>
      </c>
      <c r="Z225" s="41">
        <f t="shared" si="100"/>
        <v>0</v>
      </c>
      <c r="AA225" s="41">
        <f t="shared" si="101"/>
        <v>0</v>
      </c>
      <c r="AB225" s="41">
        <f t="shared" si="102"/>
        <v>0</v>
      </c>
      <c r="AC225" s="41">
        <f t="shared" si="103"/>
        <v>0</v>
      </c>
      <c r="AD225" s="41">
        <f t="shared" si="104"/>
        <v>0</v>
      </c>
      <c r="AE225" s="42">
        <f t="shared" si="105"/>
        <v>0</v>
      </c>
    </row>
    <row r="226" spans="2:31" s="95" customFormat="1" x14ac:dyDescent="0.25">
      <c r="B226" s="58" t="s">
        <v>789</v>
      </c>
      <c r="C226" s="47" t="s">
        <v>790</v>
      </c>
      <c r="D226" s="47" t="s">
        <v>791</v>
      </c>
      <c r="E226" s="28" t="s">
        <v>792</v>
      </c>
      <c r="F226" s="44"/>
      <c r="G226" s="44"/>
      <c r="H226" s="39">
        <f t="shared" si="90"/>
        <v>0</v>
      </c>
      <c r="I226" s="44"/>
      <c r="J226" s="44"/>
      <c r="K226" s="44"/>
      <c r="L226" s="44"/>
      <c r="M226" s="44"/>
      <c r="N226" s="44"/>
      <c r="O226" s="39">
        <f t="shared" si="91"/>
        <v>0</v>
      </c>
      <c r="P226" s="44"/>
      <c r="Q226" s="38">
        <f t="shared" si="112"/>
        <v>0</v>
      </c>
      <c r="R226" s="44"/>
      <c r="S226" s="94">
        <f t="shared" si="93"/>
        <v>0</v>
      </c>
      <c r="U226" s="41">
        <f t="shared" si="95"/>
        <v>0</v>
      </c>
      <c r="V226" s="41">
        <f t="shared" si="96"/>
        <v>0</v>
      </c>
      <c r="W226" s="41">
        <f t="shared" si="97"/>
        <v>0</v>
      </c>
      <c r="X226" s="41">
        <f t="shared" si="98"/>
        <v>0</v>
      </c>
      <c r="Y226" s="41">
        <f t="shared" si="99"/>
        <v>0</v>
      </c>
      <c r="Z226" s="41">
        <f t="shared" si="100"/>
        <v>0</v>
      </c>
      <c r="AA226" s="41">
        <f t="shared" si="101"/>
        <v>0</v>
      </c>
      <c r="AB226" s="41">
        <f t="shared" si="102"/>
        <v>0</v>
      </c>
      <c r="AC226" s="41">
        <f t="shared" si="103"/>
        <v>0</v>
      </c>
      <c r="AD226" s="41">
        <f t="shared" si="104"/>
        <v>0</v>
      </c>
      <c r="AE226" s="42">
        <f t="shared" si="105"/>
        <v>0</v>
      </c>
    </row>
    <row r="227" spans="2:31" s="95" customFormat="1" x14ac:dyDescent="0.25">
      <c r="B227" s="58" t="s">
        <v>793</v>
      </c>
      <c r="C227" s="47" t="s">
        <v>794</v>
      </c>
      <c r="D227" s="47" t="s">
        <v>795</v>
      </c>
      <c r="E227" s="28" t="s">
        <v>796</v>
      </c>
      <c r="F227" s="91"/>
      <c r="G227" s="91"/>
      <c r="H227" s="92">
        <f t="shared" si="90"/>
        <v>0</v>
      </c>
      <c r="I227" s="91"/>
      <c r="J227" s="91"/>
      <c r="K227" s="91"/>
      <c r="L227" s="91"/>
      <c r="M227" s="91"/>
      <c r="N227" s="91"/>
      <c r="O227" s="92">
        <f t="shared" si="91"/>
        <v>0</v>
      </c>
      <c r="P227" s="91"/>
      <c r="Q227" s="96">
        <f t="shared" si="112"/>
        <v>0</v>
      </c>
      <c r="R227" s="91"/>
      <c r="S227" s="94">
        <f t="shared" si="93"/>
        <v>0</v>
      </c>
      <c r="U227" s="41">
        <f t="shared" si="95"/>
        <v>0</v>
      </c>
      <c r="V227" s="41">
        <f t="shared" si="96"/>
        <v>0</v>
      </c>
      <c r="W227" s="41">
        <f t="shared" si="97"/>
        <v>0</v>
      </c>
      <c r="X227" s="41">
        <f t="shared" si="98"/>
        <v>0</v>
      </c>
      <c r="Y227" s="41">
        <f t="shared" si="99"/>
        <v>0</v>
      </c>
      <c r="Z227" s="41">
        <f t="shared" si="100"/>
        <v>0</v>
      </c>
      <c r="AA227" s="41">
        <f t="shared" si="101"/>
        <v>0</v>
      </c>
      <c r="AB227" s="41">
        <f t="shared" si="102"/>
        <v>0</v>
      </c>
      <c r="AC227" s="41">
        <f t="shared" si="103"/>
        <v>0</v>
      </c>
      <c r="AD227" s="41">
        <f t="shared" si="104"/>
        <v>0</v>
      </c>
      <c r="AE227" s="42">
        <f t="shared" si="105"/>
        <v>0</v>
      </c>
    </row>
    <row r="228" spans="2:31" s="98" customFormat="1" ht="24" x14ac:dyDescent="0.25">
      <c r="B228" s="77" t="s">
        <v>797</v>
      </c>
      <c r="C228" s="78"/>
      <c r="D228" s="78"/>
      <c r="E228" s="79"/>
      <c r="F228" s="97">
        <f>F222-(F223+F224+F225+F226+F227)</f>
        <v>0</v>
      </c>
      <c r="G228" s="97">
        <f>G222-(G223+G224+G225+G226+G227)</f>
        <v>0</v>
      </c>
      <c r="H228" s="70">
        <f t="shared" si="90"/>
        <v>0</v>
      </c>
      <c r="I228" s="97">
        <f t="shared" ref="I228:N228" si="113">I222-(I223+I224+I225+I226+I227)</f>
        <v>0</v>
      </c>
      <c r="J228" s="97">
        <f t="shared" si="113"/>
        <v>0</v>
      </c>
      <c r="K228" s="97">
        <f t="shared" si="113"/>
        <v>0</v>
      </c>
      <c r="L228" s="97">
        <f t="shared" si="113"/>
        <v>0</v>
      </c>
      <c r="M228" s="97">
        <f t="shared" si="113"/>
        <v>0</v>
      </c>
      <c r="N228" s="97">
        <f t="shared" si="113"/>
        <v>0</v>
      </c>
      <c r="O228" s="70">
        <f t="shared" si="91"/>
        <v>0</v>
      </c>
      <c r="P228" s="97">
        <f>P222-(P223+P224+P225+P226+P227)</f>
        <v>0</v>
      </c>
      <c r="Q228" s="97">
        <f>Q222-(Q223+Q224+Q225+Q226+Q227)</f>
        <v>0</v>
      </c>
      <c r="R228" s="97">
        <f>R222-(R223+R224+R225+R226+R227)</f>
        <v>0</v>
      </c>
      <c r="S228" s="70">
        <f t="shared" si="93"/>
        <v>0</v>
      </c>
      <c r="U228" s="41">
        <f t="shared" si="95"/>
        <v>0</v>
      </c>
      <c r="V228" s="41">
        <f t="shared" si="96"/>
        <v>0</v>
      </c>
      <c r="W228" s="41">
        <f t="shared" si="97"/>
        <v>0</v>
      </c>
      <c r="X228" s="41">
        <f t="shared" si="98"/>
        <v>0</v>
      </c>
      <c r="Y228" s="41">
        <f t="shared" si="99"/>
        <v>0</v>
      </c>
      <c r="Z228" s="41">
        <f t="shared" si="100"/>
        <v>0</v>
      </c>
      <c r="AA228" s="41">
        <f t="shared" si="101"/>
        <v>0</v>
      </c>
      <c r="AB228" s="41">
        <f t="shared" si="102"/>
        <v>0</v>
      </c>
      <c r="AC228" s="41">
        <f t="shared" si="103"/>
        <v>0</v>
      </c>
      <c r="AD228" s="41">
        <f t="shared" si="104"/>
        <v>0</v>
      </c>
      <c r="AE228" s="42">
        <f t="shared" si="105"/>
        <v>0</v>
      </c>
    </row>
    <row r="229" spans="2:31" x14ac:dyDescent="0.25">
      <c r="B229" s="46" t="s">
        <v>798</v>
      </c>
      <c r="C229" s="47" t="s">
        <v>799</v>
      </c>
      <c r="D229" s="47" t="s">
        <v>800</v>
      </c>
      <c r="E229" s="28" t="s">
        <v>801</v>
      </c>
      <c r="F229" s="44"/>
      <c r="G229" s="44"/>
      <c r="H229" s="39">
        <f t="shared" si="90"/>
        <v>0</v>
      </c>
      <c r="I229" s="44"/>
      <c r="J229" s="44"/>
      <c r="K229" s="44"/>
      <c r="L229" s="44"/>
      <c r="M229" s="44"/>
      <c r="N229" s="44"/>
      <c r="O229" s="39">
        <f t="shared" si="91"/>
        <v>0</v>
      </c>
      <c r="P229" s="44"/>
      <c r="Q229" s="38">
        <f>I229-P229</f>
        <v>0</v>
      </c>
      <c r="R229" s="44"/>
      <c r="S229" s="45">
        <f t="shared" si="93"/>
        <v>0</v>
      </c>
      <c r="U229" s="41">
        <f t="shared" si="95"/>
        <v>0</v>
      </c>
      <c r="V229" s="41">
        <f t="shared" si="96"/>
        <v>0</v>
      </c>
      <c r="W229" s="41">
        <f t="shared" si="97"/>
        <v>0</v>
      </c>
      <c r="X229" s="41">
        <f t="shared" si="98"/>
        <v>0</v>
      </c>
      <c r="Y229" s="41">
        <f t="shared" si="99"/>
        <v>0</v>
      </c>
      <c r="Z229" s="41">
        <f t="shared" si="100"/>
        <v>0</v>
      </c>
      <c r="AA229" s="41">
        <f t="shared" si="101"/>
        <v>0</v>
      </c>
      <c r="AB229" s="41">
        <f t="shared" si="102"/>
        <v>0</v>
      </c>
      <c r="AC229" s="41">
        <f t="shared" si="103"/>
        <v>0</v>
      </c>
      <c r="AD229" s="41">
        <f t="shared" si="104"/>
        <v>0</v>
      </c>
      <c r="AE229" s="42">
        <f t="shared" si="105"/>
        <v>0</v>
      </c>
    </row>
    <row r="230" spans="2:31" ht="24" x14ac:dyDescent="0.25">
      <c r="B230" s="58" t="s">
        <v>802</v>
      </c>
      <c r="C230" s="47" t="s">
        <v>803</v>
      </c>
      <c r="D230" s="47" t="s">
        <v>804</v>
      </c>
      <c r="E230" s="28" t="s">
        <v>805</v>
      </c>
      <c r="F230" s="44"/>
      <c r="G230" s="44"/>
      <c r="H230" s="39">
        <f t="shared" si="90"/>
        <v>0</v>
      </c>
      <c r="I230" s="44"/>
      <c r="J230" s="44"/>
      <c r="K230" s="44"/>
      <c r="L230" s="44"/>
      <c r="M230" s="44"/>
      <c r="N230" s="44"/>
      <c r="O230" s="39">
        <f t="shared" si="91"/>
        <v>0</v>
      </c>
      <c r="P230" s="44"/>
      <c r="Q230" s="38">
        <f>I230-P230</f>
        <v>0</v>
      </c>
      <c r="R230" s="44"/>
      <c r="S230" s="45">
        <f t="shared" si="93"/>
        <v>0</v>
      </c>
      <c r="U230" s="41">
        <f t="shared" si="95"/>
        <v>0</v>
      </c>
      <c r="V230" s="41">
        <f t="shared" si="96"/>
        <v>0</v>
      </c>
      <c r="W230" s="41">
        <f t="shared" si="97"/>
        <v>0</v>
      </c>
      <c r="X230" s="41">
        <f t="shared" si="98"/>
        <v>0</v>
      </c>
      <c r="Y230" s="41">
        <f t="shared" si="99"/>
        <v>0</v>
      </c>
      <c r="Z230" s="41">
        <f t="shared" si="100"/>
        <v>0</v>
      </c>
      <c r="AA230" s="41">
        <f t="shared" si="101"/>
        <v>0</v>
      </c>
      <c r="AB230" s="41">
        <f t="shared" si="102"/>
        <v>0</v>
      </c>
      <c r="AC230" s="41">
        <f t="shared" si="103"/>
        <v>0</v>
      </c>
      <c r="AD230" s="41">
        <f t="shared" si="104"/>
        <v>0</v>
      </c>
      <c r="AE230" s="42">
        <f t="shared" si="105"/>
        <v>0</v>
      </c>
    </row>
    <row r="231" spans="2:31" s="56" customFormat="1" x14ac:dyDescent="0.25">
      <c r="B231" s="77" t="s">
        <v>806</v>
      </c>
      <c r="C231" s="78"/>
      <c r="D231" s="78"/>
      <c r="E231" s="79"/>
      <c r="F231" s="80">
        <f>F229-F230</f>
        <v>0</v>
      </c>
      <c r="G231" s="80">
        <f>G229-G230</f>
        <v>0</v>
      </c>
      <c r="H231" s="55">
        <f t="shared" si="90"/>
        <v>0</v>
      </c>
      <c r="I231" s="80">
        <f t="shared" ref="I231:N231" si="114">I229-I230</f>
        <v>0</v>
      </c>
      <c r="J231" s="80">
        <f t="shared" si="114"/>
        <v>0</v>
      </c>
      <c r="K231" s="80">
        <f t="shared" si="114"/>
        <v>0</v>
      </c>
      <c r="L231" s="80">
        <f t="shared" si="114"/>
        <v>0</v>
      </c>
      <c r="M231" s="80">
        <f t="shared" si="114"/>
        <v>0</v>
      </c>
      <c r="N231" s="80">
        <f t="shared" si="114"/>
        <v>0</v>
      </c>
      <c r="O231" s="55">
        <f t="shared" si="91"/>
        <v>0</v>
      </c>
      <c r="P231" s="80">
        <f>P229-P230</f>
        <v>0</v>
      </c>
      <c r="Q231" s="80">
        <f>Q229-Q230</f>
        <v>0</v>
      </c>
      <c r="R231" s="80">
        <f>R229-R230</f>
        <v>0</v>
      </c>
      <c r="S231" s="55">
        <f t="shared" si="93"/>
        <v>0</v>
      </c>
      <c r="U231" s="41">
        <f t="shared" si="95"/>
        <v>0</v>
      </c>
      <c r="V231" s="41">
        <f t="shared" si="96"/>
        <v>0</v>
      </c>
      <c r="W231" s="41">
        <f t="shared" si="97"/>
        <v>0</v>
      </c>
      <c r="X231" s="41">
        <f t="shared" si="98"/>
        <v>0</v>
      </c>
      <c r="Y231" s="41">
        <f t="shared" si="99"/>
        <v>0</v>
      </c>
      <c r="Z231" s="41">
        <f t="shared" si="100"/>
        <v>0</v>
      </c>
      <c r="AA231" s="41">
        <f t="shared" si="101"/>
        <v>0</v>
      </c>
      <c r="AB231" s="41">
        <f t="shared" si="102"/>
        <v>0</v>
      </c>
      <c r="AC231" s="41">
        <f t="shared" si="103"/>
        <v>0</v>
      </c>
      <c r="AD231" s="41">
        <f t="shared" si="104"/>
        <v>0</v>
      </c>
      <c r="AE231" s="42">
        <f t="shared" si="105"/>
        <v>0</v>
      </c>
    </row>
    <row r="232" spans="2:31" x14ac:dyDescent="0.25">
      <c r="B232" s="46" t="s">
        <v>807</v>
      </c>
      <c r="C232" s="47" t="s">
        <v>808</v>
      </c>
      <c r="D232" s="47" t="s">
        <v>809</v>
      </c>
      <c r="E232" s="28" t="s">
        <v>810</v>
      </c>
      <c r="F232" s="44"/>
      <c r="G232" s="44"/>
      <c r="H232" s="39">
        <f t="shared" si="90"/>
        <v>0</v>
      </c>
      <c r="I232" s="44"/>
      <c r="J232" s="44"/>
      <c r="K232" s="44"/>
      <c r="L232" s="44"/>
      <c r="M232" s="44"/>
      <c r="N232" s="44"/>
      <c r="O232" s="39">
        <f t="shared" si="91"/>
        <v>0</v>
      </c>
      <c r="P232" s="44"/>
      <c r="Q232" s="38">
        <f>I232-P232</f>
        <v>0</v>
      </c>
      <c r="R232" s="44"/>
      <c r="S232" s="45">
        <f t="shared" si="93"/>
        <v>0</v>
      </c>
      <c r="U232" s="41">
        <f t="shared" si="95"/>
        <v>0</v>
      </c>
      <c r="V232" s="41">
        <f t="shared" si="96"/>
        <v>0</v>
      </c>
      <c r="W232" s="41">
        <f t="shared" si="97"/>
        <v>0</v>
      </c>
      <c r="X232" s="41">
        <f t="shared" si="98"/>
        <v>0</v>
      </c>
      <c r="Y232" s="41">
        <f t="shared" si="99"/>
        <v>0</v>
      </c>
      <c r="Z232" s="41">
        <f t="shared" si="100"/>
        <v>0</v>
      </c>
      <c r="AA232" s="41">
        <f t="shared" si="101"/>
        <v>0</v>
      </c>
      <c r="AB232" s="41">
        <f t="shared" si="102"/>
        <v>0</v>
      </c>
      <c r="AC232" s="41">
        <f t="shared" si="103"/>
        <v>0</v>
      </c>
      <c r="AD232" s="41">
        <f t="shared" si="104"/>
        <v>0</v>
      </c>
      <c r="AE232" s="42">
        <f t="shared" si="105"/>
        <v>0</v>
      </c>
    </row>
    <row r="233" spans="2:31" x14ac:dyDescent="0.25">
      <c r="B233" s="46" t="s">
        <v>811</v>
      </c>
      <c r="C233" s="47" t="s">
        <v>812</v>
      </c>
      <c r="D233" s="47" t="s">
        <v>813</v>
      </c>
      <c r="E233" s="28" t="s">
        <v>814</v>
      </c>
      <c r="F233" s="44"/>
      <c r="G233" s="44"/>
      <c r="H233" s="39">
        <f t="shared" si="90"/>
        <v>0</v>
      </c>
      <c r="I233" s="44"/>
      <c r="J233" s="44"/>
      <c r="K233" s="44"/>
      <c r="L233" s="44"/>
      <c r="M233" s="44"/>
      <c r="N233" s="44"/>
      <c r="O233" s="39">
        <f t="shared" si="91"/>
        <v>0</v>
      </c>
      <c r="P233" s="44"/>
      <c r="Q233" s="38">
        <f>I233-P233</f>
        <v>0</v>
      </c>
      <c r="R233" s="44"/>
      <c r="S233" s="45">
        <f t="shared" si="93"/>
        <v>0</v>
      </c>
      <c r="U233" s="41">
        <f t="shared" si="95"/>
        <v>0</v>
      </c>
      <c r="V233" s="41">
        <f t="shared" si="96"/>
        <v>0</v>
      </c>
      <c r="W233" s="41">
        <f t="shared" si="97"/>
        <v>0</v>
      </c>
      <c r="X233" s="41">
        <f t="shared" si="98"/>
        <v>0</v>
      </c>
      <c r="Y233" s="41">
        <f t="shared" si="99"/>
        <v>0</v>
      </c>
      <c r="Z233" s="41">
        <f t="shared" si="100"/>
        <v>0</v>
      </c>
      <c r="AA233" s="41">
        <f t="shared" si="101"/>
        <v>0</v>
      </c>
      <c r="AB233" s="41">
        <f t="shared" si="102"/>
        <v>0</v>
      </c>
      <c r="AC233" s="41">
        <f t="shared" si="103"/>
        <v>0</v>
      </c>
      <c r="AD233" s="41">
        <f t="shared" si="104"/>
        <v>0</v>
      </c>
      <c r="AE233" s="42">
        <f t="shared" si="105"/>
        <v>0</v>
      </c>
    </row>
    <row r="234" spans="2:31" ht="24" x14ac:dyDescent="0.25">
      <c r="B234" s="58" t="s">
        <v>815</v>
      </c>
      <c r="C234" s="47" t="s">
        <v>816</v>
      </c>
      <c r="D234" s="47" t="s">
        <v>817</v>
      </c>
      <c r="E234" s="28" t="s">
        <v>818</v>
      </c>
      <c r="F234" s="44"/>
      <c r="G234" s="44"/>
      <c r="H234" s="39">
        <f t="shared" si="90"/>
        <v>0</v>
      </c>
      <c r="I234" s="44"/>
      <c r="J234" s="44"/>
      <c r="K234" s="44"/>
      <c r="L234" s="44"/>
      <c r="M234" s="44"/>
      <c r="N234" s="44"/>
      <c r="O234" s="39">
        <f t="shared" si="91"/>
        <v>0</v>
      </c>
      <c r="P234" s="44"/>
      <c r="Q234" s="38">
        <f>I234-P234</f>
        <v>0</v>
      </c>
      <c r="R234" s="44"/>
      <c r="S234" s="45">
        <f t="shared" si="93"/>
        <v>0</v>
      </c>
      <c r="U234" s="41">
        <f t="shared" si="95"/>
        <v>0</v>
      </c>
      <c r="V234" s="41">
        <f t="shared" si="96"/>
        <v>0</v>
      </c>
      <c r="W234" s="41">
        <f t="shared" si="97"/>
        <v>0</v>
      </c>
      <c r="X234" s="41">
        <f t="shared" si="98"/>
        <v>0</v>
      </c>
      <c r="Y234" s="41">
        <f t="shared" si="99"/>
        <v>0</v>
      </c>
      <c r="Z234" s="41">
        <f t="shared" si="100"/>
        <v>0</v>
      </c>
      <c r="AA234" s="41">
        <f t="shared" si="101"/>
        <v>0</v>
      </c>
      <c r="AB234" s="41">
        <f t="shared" si="102"/>
        <v>0</v>
      </c>
      <c r="AC234" s="41">
        <f t="shared" si="103"/>
        <v>0</v>
      </c>
      <c r="AD234" s="41">
        <f t="shared" si="104"/>
        <v>0</v>
      </c>
      <c r="AE234" s="42">
        <f t="shared" si="105"/>
        <v>0</v>
      </c>
    </row>
    <row r="235" spans="2:31" x14ac:dyDescent="0.25">
      <c r="B235" s="77" t="s">
        <v>819</v>
      </c>
      <c r="C235" s="78"/>
      <c r="D235" s="78"/>
      <c r="E235" s="79"/>
      <c r="F235" s="80">
        <f>F233-F234</f>
        <v>0</v>
      </c>
      <c r="G235" s="80">
        <f>G233-G234</f>
        <v>0</v>
      </c>
      <c r="H235" s="55">
        <f t="shared" si="90"/>
        <v>0</v>
      </c>
      <c r="I235" s="80">
        <f t="shared" ref="I235:N235" si="115">I233-I234</f>
        <v>0</v>
      </c>
      <c r="J235" s="80">
        <f t="shared" si="115"/>
        <v>0</v>
      </c>
      <c r="K235" s="80">
        <f t="shared" si="115"/>
        <v>0</v>
      </c>
      <c r="L235" s="80">
        <f t="shared" si="115"/>
        <v>0</v>
      </c>
      <c r="M235" s="80">
        <f t="shared" si="115"/>
        <v>0</v>
      </c>
      <c r="N235" s="80">
        <f t="shared" si="115"/>
        <v>0</v>
      </c>
      <c r="O235" s="55">
        <f t="shared" si="91"/>
        <v>0</v>
      </c>
      <c r="P235" s="80">
        <f>P233-P234</f>
        <v>0</v>
      </c>
      <c r="Q235" s="80">
        <f>Q233-Q234</f>
        <v>0</v>
      </c>
      <c r="R235" s="80">
        <f>R233-R234</f>
        <v>0</v>
      </c>
      <c r="S235" s="55">
        <f t="shared" si="93"/>
        <v>0</v>
      </c>
      <c r="U235" s="41">
        <f t="shared" si="95"/>
        <v>0</v>
      </c>
      <c r="V235" s="41">
        <f t="shared" si="96"/>
        <v>0</v>
      </c>
      <c r="W235" s="41">
        <f t="shared" si="97"/>
        <v>0</v>
      </c>
      <c r="X235" s="41">
        <f t="shared" si="98"/>
        <v>0</v>
      </c>
      <c r="Y235" s="41">
        <f t="shared" si="99"/>
        <v>0</v>
      </c>
      <c r="Z235" s="41">
        <f t="shared" si="100"/>
        <v>0</v>
      </c>
      <c r="AA235" s="41">
        <f t="shared" si="101"/>
        <v>0</v>
      </c>
      <c r="AB235" s="41">
        <f t="shared" si="102"/>
        <v>0</v>
      </c>
      <c r="AC235" s="41">
        <f t="shared" si="103"/>
        <v>0</v>
      </c>
      <c r="AD235" s="41">
        <f t="shared" si="104"/>
        <v>0</v>
      </c>
      <c r="AE235" s="42">
        <f t="shared" si="105"/>
        <v>0</v>
      </c>
    </row>
    <row r="236" spans="2:31" ht="24" x14ac:dyDescent="0.25">
      <c r="B236" s="46" t="s">
        <v>820</v>
      </c>
      <c r="C236" s="47" t="s">
        <v>821</v>
      </c>
      <c r="D236" s="47" t="s">
        <v>822</v>
      </c>
      <c r="E236" s="28" t="s">
        <v>823</v>
      </c>
      <c r="F236" s="44"/>
      <c r="G236" s="44"/>
      <c r="H236" s="39">
        <f t="shared" si="90"/>
        <v>0</v>
      </c>
      <c r="I236" s="44"/>
      <c r="J236" s="44"/>
      <c r="K236" s="44"/>
      <c r="L236" s="44"/>
      <c r="M236" s="44"/>
      <c r="N236" s="44"/>
      <c r="O236" s="39">
        <f t="shared" si="91"/>
        <v>0</v>
      </c>
      <c r="P236" s="44"/>
      <c r="Q236" s="38">
        <f>I236-P236</f>
        <v>0</v>
      </c>
      <c r="R236" s="44"/>
      <c r="S236" s="45">
        <f t="shared" si="93"/>
        <v>0</v>
      </c>
      <c r="U236" s="41">
        <f t="shared" si="95"/>
        <v>0</v>
      </c>
      <c r="V236" s="41">
        <f t="shared" si="96"/>
        <v>0</v>
      </c>
      <c r="W236" s="41">
        <f t="shared" si="97"/>
        <v>0</v>
      </c>
      <c r="X236" s="41">
        <f t="shared" si="98"/>
        <v>0</v>
      </c>
      <c r="Y236" s="41">
        <f t="shared" si="99"/>
        <v>0</v>
      </c>
      <c r="Z236" s="41">
        <f t="shared" si="100"/>
        <v>0</v>
      </c>
      <c r="AA236" s="41">
        <f t="shared" si="101"/>
        <v>0</v>
      </c>
      <c r="AB236" s="41">
        <f t="shared" si="102"/>
        <v>0</v>
      </c>
      <c r="AC236" s="41">
        <f t="shared" si="103"/>
        <v>0</v>
      </c>
      <c r="AD236" s="41">
        <f t="shared" si="104"/>
        <v>0</v>
      </c>
      <c r="AE236" s="42">
        <f t="shared" si="105"/>
        <v>0</v>
      </c>
    </row>
    <row r="237" spans="2:31" x14ac:dyDescent="0.25">
      <c r="B237" s="46" t="s">
        <v>824</v>
      </c>
      <c r="C237" s="47" t="s">
        <v>825</v>
      </c>
      <c r="D237" s="47" t="s">
        <v>826</v>
      </c>
      <c r="E237" s="28" t="s">
        <v>827</v>
      </c>
      <c r="F237" s="44"/>
      <c r="G237" s="44"/>
      <c r="H237" s="39">
        <f t="shared" si="90"/>
        <v>0</v>
      </c>
      <c r="I237" s="44"/>
      <c r="J237" s="44"/>
      <c r="K237" s="44"/>
      <c r="L237" s="44"/>
      <c r="M237" s="44"/>
      <c r="N237" s="44"/>
      <c r="O237" s="39">
        <f t="shared" si="91"/>
        <v>0</v>
      </c>
      <c r="P237" s="44"/>
      <c r="Q237" s="38">
        <f>I237-P237</f>
        <v>0</v>
      </c>
      <c r="R237" s="44"/>
      <c r="S237" s="45">
        <f t="shared" si="93"/>
        <v>0</v>
      </c>
      <c r="U237" s="41">
        <f t="shared" si="95"/>
        <v>0</v>
      </c>
      <c r="V237" s="41">
        <f t="shared" si="96"/>
        <v>0</v>
      </c>
      <c r="W237" s="41">
        <f t="shared" si="97"/>
        <v>0</v>
      </c>
      <c r="X237" s="41">
        <f t="shared" si="98"/>
        <v>0</v>
      </c>
      <c r="Y237" s="41">
        <f t="shared" si="99"/>
        <v>0</v>
      </c>
      <c r="Z237" s="41">
        <f t="shared" si="100"/>
        <v>0</v>
      </c>
      <c r="AA237" s="41">
        <f t="shared" si="101"/>
        <v>0</v>
      </c>
      <c r="AB237" s="41">
        <f t="shared" si="102"/>
        <v>0</v>
      </c>
      <c r="AC237" s="41">
        <f t="shared" si="103"/>
        <v>0</v>
      </c>
      <c r="AD237" s="41">
        <f t="shared" si="104"/>
        <v>0</v>
      </c>
      <c r="AE237" s="42">
        <f t="shared" si="105"/>
        <v>0</v>
      </c>
    </row>
    <row r="238" spans="2:31" ht="24" x14ac:dyDescent="0.25">
      <c r="B238" s="58" t="s">
        <v>828</v>
      </c>
      <c r="C238" s="47" t="s">
        <v>829</v>
      </c>
      <c r="D238" s="50" t="s">
        <v>830</v>
      </c>
      <c r="E238" s="28" t="s">
        <v>831</v>
      </c>
      <c r="F238" s="44"/>
      <c r="G238" s="44"/>
      <c r="H238" s="39">
        <f t="shared" si="90"/>
        <v>0</v>
      </c>
      <c r="I238" s="44"/>
      <c r="J238" s="44"/>
      <c r="K238" s="44"/>
      <c r="L238" s="44"/>
      <c r="M238" s="44"/>
      <c r="N238" s="44"/>
      <c r="O238" s="39">
        <f t="shared" si="91"/>
        <v>0</v>
      </c>
      <c r="P238" s="44"/>
      <c r="Q238" s="38">
        <f>I238-P238</f>
        <v>0</v>
      </c>
      <c r="R238" s="44"/>
      <c r="S238" s="45">
        <f t="shared" si="93"/>
        <v>0</v>
      </c>
      <c r="U238" s="41">
        <f t="shared" si="95"/>
        <v>0</v>
      </c>
      <c r="V238" s="41">
        <f t="shared" si="96"/>
        <v>0</v>
      </c>
      <c r="W238" s="41">
        <f t="shared" si="97"/>
        <v>0</v>
      </c>
      <c r="X238" s="41">
        <f t="shared" si="98"/>
        <v>0</v>
      </c>
      <c r="Y238" s="41">
        <f t="shared" si="99"/>
        <v>0</v>
      </c>
      <c r="Z238" s="41">
        <f t="shared" si="100"/>
        <v>0</v>
      </c>
      <c r="AA238" s="41">
        <f t="shared" si="101"/>
        <v>0</v>
      </c>
      <c r="AB238" s="41">
        <f t="shared" si="102"/>
        <v>0</v>
      </c>
      <c r="AC238" s="41">
        <f t="shared" si="103"/>
        <v>0</v>
      </c>
      <c r="AD238" s="41">
        <f t="shared" si="104"/>
        <v>0</v>
      </c>
      <c r="AE238" s="42">
        <f t="shared" si="105"/>
        <v>0</v>
      </c>
    </row>
    <row r="239" spans="2:31" ht="16.5" customHeight="1" x14ac:dyDescent="0.25">
      <c r="B239" s="58" t="s">
        <v>832</v>
      </c>
      <c r="C239" s="47" t="s">
        <v>833</v>
      </c>
      <c r="D239" s="50" t="s">
        <v>834</v>
      </c>
      <c r="E239" s="28" t="s">
        <v>835</v>
      </c>
      <c r="F239" s="44"/>
      <c r="G239" s="44"/>
      <c r="H239" s="39">
        <f t="shared" si="90"/>
        <v>0</v>
      </c>
      <c r="I239" s="44"/>
      <c r="J239" s="44"/>
      <c r="K239" s="44"/>
      <c r="L239" s="44"/>
      <c r="M239" s="44"/>
      <c r="N239" s="44"/>
      <c r="O239" s="39">
        <f t="shared" si="91"/>
        <v>0</v>
      </c>
      <c r="P239" s="44"/>
      <c r="Q239" s="38">
        <f>I239-P239</f>
        <v>0</v>
      </c>
      <c r="R239" s="44"/>
      <c r="S239" s="45">
        <f t="shared" si="93"/>
        <v>0</v>
      </c>
      <c r="U239" s="41">
        <f t="shared" si="95"/>
        <v>0</v>
      </c>
      <c r="V239" s="41">
        <f t="shared" si="96"/>
        <v>0</v>
      </c>
      <c r="W239" s="41">
        <f t="shared" si="97"/>
        <v>0</v>
      </c>
      <c r="X239" s="41">
        <f t="shared" si="98"/>
        <v>0</v>
      </c>
      <c r="Y239" s="41">
        <f t="shared" si="99"/>
        <v>0</v>
      </c>
      <c r="Z239" s="41">
        <f t="shared" si="100"/>
        <v>0</v>
      </c>
      <c r="AA239" s="41">
        <f t="shared" si="101"/>
        <v>0</v>
      </c>
      <c r="AB239" s="41">
        <f t="shared" si="102"/>
        <v>0</v>
      </c>
      <c r="AC239" s="41">
        <f t="shared" si="103"/>
        <v>0</v>
      </c>
      <c r="AD239" s="41">
        <f t="shared" si="104"/>
        <v>0</v>
      </c>
      <c r="AE239" s="42">
        <f t="shared" si="105"/>
        <v>0</v>
      </c>
    </row>
    <row r="240" spans="2:31" x14ac:dyDescent="0.25">
      <c r="B240" s="77" t="s">
        <v>836</v>
      </c>
      <c r="C240" s="78"/>
      <c r="D240" s="78"/>
      <c r="E240" s="79"/>
      <c r="F240" s="80">
        <f>F237-F238</f>
        <v>0</v>
      </c>
      <c r="G240" s="80">
        <f>G237-G238</f>
        <v>0</v>
      </c>
      <c r="H240" s="55">
        <f t="shared" si="90"/>
        <v>0</v>
      </c>
      <c r="I240" s="80">
        <f t="shared" ref="I240:N240" si="116">I237-I238</f>
        <v>0</v>
      </c>
      <c r="J240" s="80">
        <f t="shared" si="116"/>
        <v>0</v>
      </c>
      <c r="K240" s="80">
        <f t="shared" si="116"/>
        <v>0</v>
      </c>
      <c r="L240" s="80">
        <f t="shared" si="116"/>
        <v>0</v>
      </c>
      <c r="M240" s="80">
        <f t="shared" si="116"/>
        <v>0</v>
      </c>
      <c r="N240" s="80">
        <f t="shared" si="116"/>
        <v>0</v>
      </c>
      <c r="O240" s="55">
        <f t="shared" si="91"/>
        <v>0</v>
      </c>
      <c r="P240" s="80">
        <f>P237-P238</f>
        <v>0</v>
      </c>
      <c r="Q240" s="80">
        <f>Q237-Q238</f>
        <v>0</v>
      </c>
      <c r="R240" s="80">
        <f>R237-R238</f>
        <v>0</v>
      </c>
      <c r="S240" s="55">
        <f t="shared" si="93"/>
        <v>0</v>
      </c>
      <c r="U240" s="41">
        <f t="shared" si="95"/>
        <v>0</v>
      </c>
      <c r="V240" s="41">
        <f t="shared" si="96"/>
        <v>0</v>
      </c>
      <c r="W240" s="41">
        <f t="shared" si="97"/>
        <v>0</v>
      </c>
      <c r="X240" s="41">
        <f t="shared" si="98"/>
        <v>0</v>
      </c>
      <c r="Y240" s="41">
        <f t="shared" si="99"/>
        <v>0</v>
      </c>
      <c r="Z240" s="41">
        <f t="shared" si="100"/>
        <v>0</v>
      </c>
      <c r="AA240" s="41">
        <f t="shared" si="101"/>
        <v>0</v>
      </c>
      <c r="AB240" s="41">
        <f t="shared" si="102"/>
        <v>0</v>
      </c>
      <c r="AC240" s="41">
        <f t="shared" si="103"/>
        <v>0</v>
      </c>
      <c r="AD240" s="41">
        <f t="shared" si="104"/>
        <v>0</v>
      </c>
      <c r="AE240" s="42">
        <f t="shared" si="105"/>
        <v>0</v>
      </c>
    </row>
    <row r="241" spans="2:31" s="56" customFormat="1" ht="24" x14ac:dyDescent="0.25">
      <c r="B241" s="77" t="s">
        <v>837</v>
      </c>
      <c r="C241" s="78"/>
      <c r="D241" s="78"/>
      <c r="E241" s="79"/>
      <c r="F241" s="80">
        <f>F221-(F222+F229+F232+F233+F236+F237)</f>
        <v>0</v>
      </c>
      <c r="G241" s="80">
        <f>G221-(G222+G229+G232+G233+G236+G237)</f>
        <v>0</v>
      </c>
      <c r="H241" s="55">
        <f t="shared" si="90"/>
        <v>0</v>
      </c>
      <c r="I241" s="80">
        <f t="shared" ref="I241:N241" si="117">I221-(I222+I229+I232+I233+I236+I237)</f>
        <v>0</v>
      </c>
      <c r="J241" s="80">
        <f t="shared" si="117"/>
        <v>0</v>
      </c>
      <c r="K241" s="80">
        <f t="shared" si="117"/>
        <v>0</v>
      </c>
      <c r="L241" s="80">
        <f t="shared" si="117"/>
        <v>0</v>
      </c>
      <c r="M241" s="80">
        <f t="shared" si="117"/>
        <v>0</v>
      </c>
      <c r="N241" s="80">
        <f t="shared" si="117"/>
        <v>0</v>
      </c>
      <c r="O241" s="55">
        <f t="shared" si="91"/>
        <v>0</v>
      </c>
      <c r="P241" s="80">
        <f>P221-(P222+P229+P232+P233+P236+P237)</f>
        <v>0</v>
      </c>
      <c r="Q241" s="80">
        <f>Q221-(Q222+Q229+Q232+Q233+Q236+Q237)</f>
        <v>0</v>
      </c>
      <c r="R241" s="80">
        <f>R221-(R222+R229+R232+R233+R236+R237)</f>
        <v>0</v>
      </c>
      <c r="S241" s="55">
        <f t="shared" si="93"/>
        <v>0</v>
      </c>
      <c r="U241" s="41">
        <f t="shared" si="95"/>
        <v>0</v>
      </c>
      <c r="V241" s="41">
        <f t="shared" si="96"/>
        <v>0</v>
      </c>
      <c r="W241" s="41">
        <f t="shared" si="97"/>
        <v>0</v>
      </c>
      <c r="X241" s="41">
        <f t="shared" si="98"/>
        <v>0</v>
      </c>
      <c r="Y241" s="41">
        <f t="shared" si="99"/>
        <v>0</v>
      </c>
      <c r="Z241" s="41">
        <f t="shared" si="100"/>
        <v>0</v>
      </c>
      <c r="AA241" s="41">
        <f t="shared" si="101"/>
        <v>0</v>
      </c>
      <c r="AB241" s="41">
        <f t="shared" si="102"/>
        <v>0</v>
      </c>
      <c r="AC241" s="41">
        <f t="shared" si="103"/>
        <v>0</v>
      </c>
      <c r="AD241" s="41">
        <f t="shared" si="104"/>
        <v>0</v>
      </c>
      <c r="AE241" s="42">
        <f t="shared" si="105"/>
        <v>0</v>
      </c>
    </row>
    <row r="242" spans="2:31" x14ac:dyDescent="0.25">
      <c r="B242" s="57" t="s">
        <v>838</v>
      </c>
      <c r="C242" s="36" t="s">
        <v>839</v>
      </c>
      <c r="D242" s="36" t="s">
        <v>840</v>
      </c>
      <c r="E242" s="37" t="s">
        <v>841</v>
      </c>
      <c r="F242" s="44"/>
      <c r="G242" s="44"/>
      <c r="H242" s="39">
        <f t="shared" si="90"/>
        <v>0</v>
      </c>
      <c r="I242" s="44"/>
      <c r="J242" s="44"/>
      <c r="K242" s="44"/>
      <c r="L242" s="44"/>
      <c r="M242" s="44"/>
      <c r="N242" s="44"/>
      <c r="O242" s="39">
        <f t="shared" si="91"/>
        <v>0</v>
      </c>
      <c r="P242" s="44"/>
      <c r="Q242" s="38">
        <f t="shared" ref="Q242:Q250" si="118">I242-P242</f>
        <v>0</v>
      </c>
      <c r="R242" s="44"/>
      <c r="S242" s="45">
        <f t="shared" si="93"/>
        <v>0</v>
      </c>
      <c r="U242" s="41">
        <f t="shared" si="95"/>
        <v>0</v>
      </c>
      <c r="V242" s="41">
        <f t="shared" si="96"/>
        <v>0</v>
      </c>
      <c r="W242" s="41">
        <f t="shared" si="97"/>
        <v>0</v>
      </c>
      <c r="X242" s="41">
        <f t="shared" si="98"/>
        <v>0</v>
      </c>
      <c r="Y242" s="41">
        <f t="shared" si="99"/>
        <v>0</v>
      </c>
      <c r="Z242" s="41">
        <f t="shared" si="100"/>
        <v>0</v>
      </c>
      <c r="AA242" s="41">
        <f t="shared" si="101"/>
        <v>0</v>
      </c>
      <c r="AB242" s="41">
        <f t="shared" si="102"/>
        <v>0</v>
      </c>
      <c r="AC242" s="41">
        <f t="shared" si="103"/>
        <v>0</v>
      </c>
      <c r="AD242" s="41">
        <f t="shared" si="104"/>
        <v>0</v>
      </c>
      <c r="AE242" s="42">
        <f t="shared" si="105"/>
        <v>0</v>
      </c>
    </row>
    <row r="243" spans="2:31" ht="49.5" customHeight="1" x14ac:dyDescent="0.25">
      <c r="B243" s="46" t="s">
        <v>842</v>
      </c>
      <c r="C243" s="47" t="s">
        <v>843</v>
      </c>
      <c r="D243" s="47" t="s">
        <v>844</v>
      </c>
      <c r="E243" s="28" t="s">
        <v>845</v>
      </c>
      <c r="F243" s="44"/>
      <c r="G243" s="44"/>
      <c r="H243" s="39">
        <f t="shared" si="90"/>
        <v>0</v>
      </c>
      <c r="I243" s="44"/>
      <c r="J243" s="44"/>
      <c r="K243" s="44"/>
      <c r="L243" s="44"/>
      <c r="M243" s="44"/>
      <c r="N243" s="44"/>
      <c r="O243" s="39">
        <f t="shared" si="91"/>
        <v>0</v>
      </c>
      <c r="P243" s="44"/>
      <c r="Q243" s="38">
        <f t="shared" si="118"/>
        <v>0</v>
      </c>
      <c r="R243" s="44"/>
      <c r="S243" s="45">
        <f t="shared" si="93"/>
        <v>0</v>
      </c>
      <c r="U243" s="41">
        <f t="shared" si="95"/>
        <v>0</v>
      </c>
      <c r="V243" s="41">
        <f t="shared" si="96"/>
        <v>0</v>
      </c>
      <c r="W243" s="41">
        <f t="shared" si="97"/>
        <v>0</v>
      </c>
      <c r="X243" s="41">
        <f t="shared" si="98"/>
        <v>0</v>
      </c>
      <c r="Y243" s="41">
        <f t="shared" si="99"/>
        <v>0</v>
      </c>
      <c r="Z243" s="41">
        <f t="shared" si="100"/>
        <v>0</v>
      </c>
      <c r="AA243" s="41">
        <f t="shared" si="101"/>
        <v>0</v>
      </c>
      <c r="AB243" s="41">
        <f t="shared" si="102"/>
        <v>0</v>
      </c>
      <c r="AC243" s="41">
        <f t="shared" si="103"/>
        <v>0</v>
      </c>
      <c r="AD243" s="41">
        <f t="shared" si="104"/>
        <v>0</v>
      </c>
      <c r="AE243" s="42">
        <f t="shared" si="105"/>
        <v>0</v>
      </c>
    </row>
    <row r="244" spans="2:31" x14ac:dyDescent="0.25">
      <c r="B244" s="46" t="s">
        <v>846</v>
      </c>
      <c r="C244" s="47" t="s">
        <v>847</v>
      </c>
      <c r="D244" s="47" t="s">
        <v>848</v>
      </c>
      <c r="E244" s="28" t="s">
        <v>849</v>
      </c>
      <c r="F244" s="44"/>
      <c r="G244" s="44"/>
      <c r="H244" s="39">
        <f t="shared" si="90"/>
        <v>0</v>
      </c>
      <c r="I244" s="44"/>
      <c r="J244" s="44"/>
      <c r="K244" s="44"/>
      <c r="L244" s="49"/>
      <c r="M244" s="44"/>
      <c r="N244" s="44"/>
      <c r="O244" s="39">
        <f t="shared" si="91"/>
        <v>0</v>
      </c>
      <c r="P244" s="44"/>
      <c r="Q244" s="38">
        <f t="shared" si="118"/>
        <v>0</v>
      </c>
      <c r="R244" s="44"/>
      <c r="S244" s="45">
        <f t="shared" si="93"/>
        <v>0</v>
      </c>
      <c r="U244" s="41">
        <f t="shared" si="95"/>
        <v>0</v>
      </c>
      <c r="V244" s="41">
        <f t="shared" si="96"/>
        <v>0</v>
      </c>
      <c r="W244" s="41">
        <f t="shared" si="97"/>
        <v>0</v>
      </c>
      <c r="X244" s="41">
        <f t="shared" si="98"/>
        <v>0</v>
      </c>
      <c r="Y244" s="41">
        <f t="shared" si="99"/>
        <v>0</v>
      </c>
      <c r="Z244" s="41">
        <f t="shared" si="100"/>
        <v>0</v>
      </c>
      <c r="AA244" s="41">
        <f t="shared" si="101"/>
        <v>0</v>
      </c>
      <c r="AB244" s="41">
        <f t="shared" si="102"/>
        <v>0</v>
      </c>
      <c r="AC244" s="41">
        <f t="shared" si="103"/>
        <v>0</v>
      </c>
      <c r="AD244" s="41">
        <f t="shared" si="104"/>
        <v>0</v>
      </c>
      <c r="AE244" s="42">
        <f t="shared" si="105"/>
        <v>0</v>
      </c>
    </row>
    <row r="245" spans="2:31" ht="24" x14ac:dyDescent="0.25">
      <c r="B245" s="46" t="s">
        <v>850</v>
      </c>
      <c r="C245" s="47" t="s">
        <v>851</v>
      </c>
      <c r="D245" s="47" t="s">
        <v>852</v>
      </c>
      <c r="E245" s="28" t="s">
        <v>853</v>
      </c>
      <c r="F245" s="44"/>
      <c r="G245" s="44"/>
      <c r="H245" s="39">
        <f t="shared" si="90"/>
        <v>0</v>
      </c>
      <c r="I245" s="44"/>
      <c r="J245" s="44"/>
      <c r="K245" s="44"/>
      <c r="L245" s="49"/>
      <c r="M245" s="44"/>
      <c r="N245" s="44"/>
      <c r="O245" s="39">
        <f t="shared" si="91"/>
        <v>0</v>
      </c>
      <c r="P245" s="44"/>
      <c r="Q245" s="38">
        <f t="shared" si="118"/>
        <v>0</v>
      </c>
      <c r="R245" s="44"/>
      <c r="S245" s="45">
        <f t="shared" si="93"/>
        <v>0</v>
      </c>
      <c r="U245" s="41">
        <f t="shared" si="95"/>
        <v>0</v>
      </c>
      <c r="V245" s="41">
        <f t="shared" si="96"/>
        <v>0</v>
      </c>
      <c r="W245" s="41">
        <f t="shared" si="97"/>
        <v>0</v>
      </c>
      <c r="X245" s="41">
        <f t="shared" si="98"/>
        <v>0</v>
      </c>
      <c r="Y245" s="41">
        <f t="shared" si="99"/>
        <v>0</v>
      </c>
      <c r="Z245" s="41">
        <f t="shared" si="100"/>
        <v>0</v>
      </c>
      <c r="AA245" s="41">
        <f t="shared" si="101"/>
        <v>0</v>
      </c>
      <c r="AB245" s="41">
        <f t="shared" si="102"/>
        <v>0</v>
      </c>
      <c r="AC245" s="41">
        <f t="shared" si="103"/>
        <v>0</v>
      </c>
      <c r="AD245" s="41">
        <f t="shared" si="104"/>
        <v>0</v>
      </c>
      <c r="AE245" s="42">
        <f t="shared" si="105"/>
        <v>0</v>
      </c>
    </row>
    <row r="246" spans="2:31" ht="36" x14ac:dyDescent="0.25">
      <c r="B246" s="46" t="s">
        <v>854</v>
      </c>
      <c r="C246" s="47" t="s">
        <v>855</v>
      </c>
      <c r="D246" s="47" t="s">
        <v>856</v>
      </c>
      <c r="E246" s="28" t="s">
        <v>857</v>
      </c>
      <c r="F246" s="44"/>
      <c r="G246" s="44"/>
      <c r="H246" s="39">
        <f t="shared" si="90"/>
        <v>0</v>
      </c>
      <c r="I246" s="44"/>
      <c r="J246" s="44"/>
      <c r="K246" s="44"/>
      <c r="L246" s="44"/>
      <c r="M246" s="44"/>
      <c r="N246" s="44"/>
      <c r="O246" s="39">
        <f t="shared" si="91"/>
        <v>0</v>
      </c>
      <c r="P246" s="44"/>
      <c r="Q246" s="38">
        <f t="shared" si="118"/>
        <v>0</v>
      </c>
      <c r="R246" s="44"/>
      <c r="S246" s="45">
        <f t="shared" si="93"/>
        <v>0</v>
      </c>
      <c r="U246" s="41">
        <f t="shared" si="95"/>
        <v>0</v>
      </c>
      <c r="V246" s="41">
        <f t="shared" si="96"/>
        <v>0</v>
      </c>
      <c r="W246" s="41">
        <f t="shared" si="97"/>
        <v>0</v>
      </c>
      <c r="X246" s="41">
        <f t="shared" si="98"/>
        <v>0</v>
      </c>
      <c r="Y246" s="41">
        <f t="shared" si="99"/>
        <v>0</v>
      </c>
      <c r="Z246" s="41">
        <f t="shared" si="100"/>
        <v>0</v>
      </c>
      <c r="AA246" s="41">
        <f t="shared" si="101"/>
        <v>0</v>
      </c>
      <c r="AB246" s="41">
        <f t="shared" si="102"/>
        <v>0</v>
      </c>
      <c r="AC246" s="41">
        <f t="shared" si="103"/>
        <v>0</v>
      </c>
      <c r="AD246" s="41">
        <f t="shared" si="104"/>
        <v>0</v>
      </c>
      <c r="AE246" s="42">
        <f t="shared" si="105"/>
        <v>0</v>
      </c>
    </row>
    <row r="247" spans="2:31" x14ac:dyDescent="0.25">
      <c r="B247" s="46" t="s">
        <v>858</v>
      </c>
      <c r="C247" s="47" t="s">
        <v>859</v>
      </c>
      <c r="D247" s="47" t="s">
        <v>860</v>
      </c>
      <c r="E247" s="28" t="s">
        <v>861</v>
      </c>
      <c r="F247" s="44"/>
      <c r="G247" s="44"/>
      <c r="H247" s="39">
        <f t="shared" si="90"/>
        <v>0</v>
      </c>
      <c r="I247" s="44"/>
      <c r="J247" s="44"/>
      <c r="K247" s="44"/>
      <c r="L247" s="44"/>
      <c r="M247" s="44"/>
      <c r="N247" s="44"/>
      <c r="O247" s="39">
        <f t="shared" si="91"/>
        <v>0</v>
      </c>
      <c r="P247" s="44"/>
      <c r="Q247" s="38">
        <f t="shared" si="118"/>
        <v>0</v>
      </c>
      <c r="R247" s="44"/>
      <c r="S247" s="45">
        <f t="shared" si="93"/>
        <v>0</v>
      </c>
      <c r="U247" s="41">
        <f t="shared" si="95"/>
        <v>0</v>
      </c>
      <c r="V247" s="41">
        <f t="shared" si="96"/>
        <v>0</v>
      </c>
      <c r="W247" s="41">
        <f t="shared" si="97"/>
        <v>0</v>
      </c>
      <c r="X247" s="41">
        <f t="shared" si="98"/>
        <v>0</v>
      </c>
      <c r="Y247" s="41">
        <f t="shared" si="99"/>
        <v>0</v>
      </c>
      <c r="Z247" s="41">
        <f t="shared" si="100"/>
        <v>0</v>
      </c>
      <c r="AA247" s="41">
        <f t="shared" si="101"/>
        <v>0</v>
      </c>
      <c r="AB247" s="41">
        <f t="shared" si="102"/>
        <v>0</v>
      </c>
      <c r="AC247" s="41">
        <f t="shared" si="103"/>
        <v>0</v>
      </c>
      <c r="AD247" s="41">
        <f t="shared" si="104"/>
        <v>0</v>
      </c>
      <c r="AE247" s="42">
        <f t="shared" si="105"/>
        <v>0</v>
      </c>
    </row>
    <row r="248" spans="2:31" ht="24" x14ac:dyDescent="0.25">
      <c r="B248" s="46" t="s">
        <v>862</v>
      </c>
      <c r="C248" s="47" t="s">
        <v>863</v>
      </c>
      <c r="D248" s="47" t="s">
        <v>864</v>
      </c>
      <c r="E248" s="28" t="s">
        <v>865</v>
      </c>
      <c r="F248" s="44"/>
      <c r="G248" s="44"/>
      <c r="H248" s="39">
        <f t="shared" si="90"/>
        <v>0</v>
      </c>
      <c r="I248" s="44"/>
      <c r="J248" s="44"/>
      <c r="K248" s="44"/>
      <c r="L248" s="44"/>
      <c r="M248" s="44"/>
      <c r="N248" s="44"/>
      <c r="O248" s="39">
        <f t="shared" si="91"/>
        <v>0</v>
      </c>
      <c r="P248" s="44"/>
      <c r="Q248" s="38">
        <f t="shared" si="118"/>
        <v>0</v>
      </c>
      <c r="R248" s="44"/>
      <c r="S248" s="45">
        <f t="shared" si="93"/>
        <v>0</v>
      </c>
      <c r="U248" s="41">
        <f t="shared" si="95"/>
        <v>0</v>
      </c>
      <c r="V248" s="41">
        <f t="shared" si="96"/>
        <v>0</v>
      </c>
      <c r="W248" s="41">
        <f t="shared" si="97"/>
        <v>0</v>
      </c>
      <c r="X248" s="41">
        <f t="shared" si="98"/>
        <v>0</v>
      </c>
      <c r="Y248" s="41">
        <f t="shared" si="99"/>
        <v>0</v>
      </c>
      <c r="Z248" s="41">
        <f t="shared" si="100"/>
        <v>0</v>
      </c>
      <c r="AA248" s="41">
        <f t="shared" si="101"/>
        <v>0</v>
      </c>
      <c r="AB248" s="41">
        <f t="shared" si="102"/>
        <v>0</v>
      </c>
      <c r="AC248" s="41">
        <f t="shared" si="103"/>
        <v>0</v>
      </c>
      <c r="AD248" s="41">
        <f t="shared" si="104"/>
        <v>0</v>
      </c>
      <c r="AE248" s="42">
        <f t="shared" si="105"/>
        <v>0</v>
      </c>
    </row>
    <row r="249" spans="2:31" ht="24" x14ac:dyDescent="0.25">
      <c r="B249" s="46" t="s">
        <v>866</v>
      </c>
      <c r="C249" s="47" t="s">
        <v>867</v>
      </c>
      <c r="D249" s="47" t="s">
        <v>868</v>
      </c>
      <c r="E249" s="28" t="s">
        <v>869</v>
      </c>
      <c r="F249" s="44"/>
      <c r="G249" s="72"/>
      <c r="H249" s="73">
        <f t="shared" si="90"/>
        <v>0</v>
      </c>
      <c r="I249" s="44"/>
      <c r="J249" s="44"/>
      <c r="K249" s="44"/>
      <c r="L249" s="44"/>
      <c r="M249" s="44"/>
      <c r="N249" s="72"/>
      <c r="O249" s="73">
        <f t="shared" si="91"/>
        <v>0</v>
      </c>
      <c r="P249" s="44"/>
      <c r="Q249" s="38">
        <f t="shared" si="118"/>
        <v>0</v>
      </c>
      <c r="R249" s="72"/>
      <c r="S249" s="45">
        <f t="shared" si="93"/>
        <v>0</v>
      </c>
      <c r="U249" s="41">
        <f t="shared" si="95"/>
        <v>0</v>
      </c>
      <c r="V249" s="41">
        <f t="shared" si="96"/>
        <v>0</v>
      </c>
      <c r="W249" s="41">
        <f t="shared" si="97"/>
        <v>0</v>
      </c>
      <c r="X249" s="41">
        <f t="shared" si="98"/>
        <v>0</v>
      </c>
      <c r="Y249" s="41">
        <f t="shared" si="99"/>
        <v>0</v>
      </c>
      <c r="Z249" s="41">
        <f t="shared" si="100"/>
        <v>0</v>
      </c>
      <c r="AA249" s="41">
        <f t="shared" si="101"/>
        <v>0</v>
      </c>
      <c r="AB249" s="41">
        <f t="shared" si="102"/>
        <v>0</v>
      </c>
      <c r="AC249" s="41">
        <f t="shared" si="103"/>
        <v>0</v>
      </c>
      <c r="AD249" s="41">
        <f t="shared" si="104"/>
        <v>0</v>
      </c>
      <c r="AE249" s="42">
        <f t="shared" si="105"/>
        <v>0</v>
      </c>
    </row>
    <row r="250" spans="2:31" x14ac:dyDescent="0.25">
      <c r="B250" s="58" t="s">
        <v>870</v>
      </c>
      <c r="C250" s="47" t="s">
        <v>871</v>
      </c>
      <c r="D250" s="47" t="s">
        <v>872</v>
      </c>
      <c r="E250" s="28" t="s">
        <v>873</v>
      </c>
      <c r="F250" s="44"/>
      <c r="G250" s="72"/>
      <c r="H250" s="73">
        <f t="shared" si="90"/>
        <v>0</v>
      </c>
      <c r="I250" s="44"/>
      <c r="J250" s="44"/>
      <c r="K250" s="44"/>
      <c r="L250" s="44"/>
      <c r="M250" s="44"/>
      <c r="N250" s="72"/>
      <c r="O250" s="73">
        <f t="shared" si="91"/>
        <v>0</v>
      </c>
      <c r="P250" s="44"/>
      <c r="Q250" s="38">
        <f t="shared" si="118"/>
        <v>0</v>
      </c>
      <c r="R250" s="72"/>
      <c r="S250" s="45">
        <f t="shared" si="93"/>
        <v>0</v>
      </c>
      <c r="U250" s="41">
        <f t="shared" si="95"/>
        <v>0</v>
      </c>
      <c r="V250" s="41">
        <f t="shared" si="96"/>
        <v>0</v>
      </c>
      <c r="W250" s="41">
        <f t="shared" si="97"/>
        <v>0</v>
      </c>
      <c r="X250" s="41">
        <f t="shared" si="98"/>
        <v>0</v>
      </c>
      <c r="Y250" s="41">
        <f t="shared" si="99"/>
        <v>0</v>
      </c>
      <c r="Z250" s="41">
        <f t="shared" si="100"/>
        <v>0</v>
      </c>
      <c r="AA250" s="41">
        <f t="shared" si="101"/>
        <v>0</v>
      </c>
      <c r="AB250" s="41">
        <f t="shared" si="102"/>
        <v>0</v>
      </c>
      <c r="AC250" s="41">
        <f t="shared" si="103"/>
        <v>0</v>
      </c>
      <c r="AD250" s="41">
        <f t="shared" si="104"/>
        <v>0</v>
      </c>
      <c r="AE250" s="42">
        <f t="shared" si="105"/>
        <v>0</v>
      </c>
    </row>
    <row r="251" spans="2:31" s="56" customFormat="1" x14ac:dyDescent="0.25">
      <c r="B251" s="77" t="s">
        <v>874</v>
      </c>
      <c r="C251" s="78"/>
      <c r="D251" s="78"/>
      <c r="E251" s="79"/>
      <c r="F251" s="80">
        <f>F249-F250</f>
        <v>0</v>
      </c>
      <c r="G251" s="80">
        <f>G249-G250</f>
        <v>0</v>
      </c>
      <c r="H251" s="55">
        <f t="shared" si="90"/>
        <v>0</v>
      </c>
      <c r="I251" s="80">
        <f t="shared" ref="I251:N251" si="119">I249-I250</f>
        <v>0</v>
      </c>
      <c r="J251" s="80">
        <f t="shared" si="119"/>
        <v>0</v>
      </c>
      <c r="K251" s="80">
        <f t="shared" si="119"/>
        <v>0</v>
      </c>
      <c r="L251" s="80">
        <f t="shared" si="119"/>
        <v>0</v>
      </c>
      <c r="M251" s="80">
        <f t="shared" si="119"/>
        <v>0</v>
      </c>
      <c r="N251" s="80">
        <f t="shared" si="119"/>
        <v>0</v>
      </c>
      <c r="O251" s="55">
        <f t="shared" si="91"/>
        <v>0</v>
      </c>
      <c r="P251" s="80">
        <f>P249-P250</f>
        <v>0</v>
      </c>
      <c r="Q251" s="80">
        <f>Q249-Q250</f>
        <v>0</v>
      </c>
      <c r="R251" s="80">
        <f>R249-R250</f>
        <v>0</v>
      </c>
      <c r="S251" s="55">
        <f t="shared" si="93"/>
        <v>0</v>
      </c>
      <c r="U251" s="41">
        <f t="shared" si="95"/>
        <v>0</v>
      </c>
      <c r="V251" s="41">
        <f t="shared" si="96"/>
        <v>0</v>
      </c>
      <c r="W251" s="41">
        <f t="shared" si="97"/>
        <v>0</v>
      </c>
      <c r="X251" s="41">
        <f t="shared" si="98"/>
        <v>0</v>
      </c>
      <c r="Y251" s="41">
        <f t="shared" si="99"/>
        <v>0</v>
      </c>
      <c r="Z251" s="41">
        <f t="shared" si="100"/>
        <v>0</v>
      </c>
      <c r="AA251" s="41">
        <f t="shared" si="101"/>
        <v>0</v>
      </c>
      <c r="AB251" s="41">
        <f t="shared" si="102"/>
        <v>0</v>
      </c>
      <c r="AC251" s="41">
        <f t="shared" si="103"/>
        <v>0</v>
      </c>
      <c r="AD251" s="41">
        <f t="shared" si="104"/>
        <v>0</v>
      </c>
      <c r="AE251" s="42">
        <f t="shared" si="105"/>
        <v>0</v>
      </c>
    </row>
    <row r="252" spans="2:31" x14ac:dyDescent="0.25">
      <c r="B252" s="46" t="s">
        <v>875</v>
      </c>
      <c r="C252" s="47" t="s">
        <v>876</v>
      </c>
      <c r="D252" s="47" t="s">
        <v>877</v>
      </c>
      <c r="E252" s="28" t="s">
        <v>878</v>
      </c>
      <c r="F252" s="44"/>
      <c r="G252" s="72"/>
      <c r="H252" s="73">
        <f t="shared" si="90"/>
        <v>0</v>
      </c>
      <c r="I252" s="44"/>
      <c r="J252" s="44"/>
      <c r="K252" s="44"/>
      <c r="L252" s="44"/>
      <c r="M252" s="44"/>
      <c r="N252" s="72"/>
      <c r="O252" s="73">
        <f t="shared" si="91"/>
        <v>0</v>
      </c>
      <c r="P252" s="44"/>
      <c r="Q252" s="38">
        <f>I252-P252</f>
        <v>0</v>
      </c>
      <c r="R252" s="72"/>
      <c r="S252" s="45">
        <f t="shared" si="93"/>
        <v>0</v>
      </c>
      <c r="U252" s="41">
        <f t="shared" si="95"/>
        <v>0</v>
      </c>
      <c r="V252" s="41">
        <f t="shared" si="96"/>
        <v>0</v>
      </c>
      <c r="W252" s="41">
        <f t="shared" si="97"/>
        <v>0</v>
      </c>
      <c r="X252" s="41">
        <f t="shared" si="98"/>
        <v>0</v>
      </c>
      <c r="Y252" s="41">
        <f t="shared" si="99"/>
        <v>0</v>
      </c>
      <c r="Z252" s="41">
        <f t="shared" si="100"/>
        <v>0</v>
      </c>
      <c r="AA252" s="41">
        <f t="shared" si="101"/>
        <v>0</v>
      </c>
      <c r="AB252" s="41">
        <f t="shared" si="102"/>
        <v>0</v>
      </c>
      <c r="AC252" s="41">
        <f t="shared" si="103"/>
        <v>0</v>
      </c>
      <c r="AD252" s="41">
        <f t="shared" si="104"/>
        <v>0</v>
      </c>
      <c r="AE252" s="42">
        <f t="shared" si="105"/>
        <v>0</v>
      </c>
    </row>
    <row r="253" spans="2:31" x14ac:dyDescent="0.25">
      <c r="B253" s="46" t="s">
        <v>879</v>
      </c>
      <c r="C253" s="47" t="s">
        <v>880</v>
      </c>
      <c r="D253" s="47" t="s">
        <v>881</v>
      </c>
      <c r="E253" s="28" t="s">
        <v>882</v>
      </c>
      <c r="F253" s="44"/>
      <c r="G253" s="72"/>
      <c r="H253" s="73">
        <f t="shared" si="90"/>
        <v>0</v>
      </c>
      <c r="I253" s="44"/>
      <c r="J253" s="44"/>
      <c r="K253" s="44"/>
      <c r="L253" s="44"/>
      <c r="M253" s="44"/>
      <c r="N253" s="72"/>
      <c r="O253" s="73">
        <f t="shared" si="91"/>
        <v>0</v>
      </c>
      <c r="P253" s="44"/>
      <c r="Q253" s="38">
        <f>I253-P253</f>
        <v>0</v>
      </c>
      <c r="R253" s="72"/>
      <c r="S253" s="45">
        <f t="shared" si="93"/>
        <v>0</v>
      </c>
      <c r="U253" s="41">
        <f t="shared" si="95"/>
        <v>0</v>
      </c>
      <c r="V253" s="41">
        <f t="shared" si="96"/>
        <v>0</v>
      </c>
      <c r="W253" s="41">
        <f t="shared" si="97"/>
        <v>0</v>
      </c>
      <c r="X253" s="41">
        <f t="shared" si="98"/>
        <v>0</v>
      </c>
      <c r="Y253" s="41">
        <f t="shared" si="99"/>
        <v>0</v>
      </c>
      <c r="Z253" s="41">
        <f t="shared" si="100"/>
        <v>0</v>
      </c>
      <c r="AA253" s="41">
        <f t="shared" si="101"/>
        <v>0</v>
      </c>
      <c r="AB253" s="41">
        <f t="shared" si="102"/>
        <v>0</v>
      </c>
      <c r="AC253" s="41">
        <f t="shared" si="103"/>
        <v>0</v>
      </c>
      <c r="AD253" s="41">
        <f t="shared" si="104"/>
        <v>0</v>
      </c>
      <c r="AE253" s="42">
        <f t="shared" si="105"/>
        <v>0</v>
      </c>
    </row>
    <row r="254" spans="2:31" x14ac:dyDescent="0.25">
      <c r="B254" s="46" t="s">
        <v>883</v>
      </c>
      <c r="C254" s="47" t="s">
        <v>884</v>
      </c>
      <c r="D254" s="47" t="s">
        <v>885</v>
      </c>
      <c r="E254" s="28" t="s">
        <v>886</v>
      </c>
      <c r="F254" s="44"/>
      <c r="G254" s="72"/>
      <c r="H254" s="73">
        <f t="shared" si="90"/>
        <v>0</v>
      </c>
      <c r="I254" s="44"/>
      <c r="J254" s="44"/>
      <c r="K254" s="44"/>
      <c r="L254" s="44"/>
      <c r="M254" s="44"/>
      <c r="N254" s="72"/>
      <c r="O254" s="73">
        <f t="shared" si="91"/>
        <v>0</v>
      </c>
      <c r="P254" s="44"/>
      <c r="Q254" s="38">
        <f>I254-P254</f>
        <v>0</v>
      </c>
      <c r="R254" s="72"/>
      <c r="S254" s="45">
        <f t="shared" si="93"/>
        <v>0</v>
      </c>
      <c r="U254" s="41">
        <f t="shared" si="95"/>
        <v>0</v>
      </c>
      <c r="V254" s="41">
        <f t="shared" si="96"/>
        <v>0</v>
      </c>
      <c r="W254" s="41">
        <f t="shared" si="97"/>
        <v>0</v>
      </c>
      <c r="X254" s="41">
        <f t="shared" si="98"/>
        <v>0</v>
      </c>
      <c r="Y254" s="41">
        <f t="shared" si="99"/>
        <v>0</v>
      </c>
      <c r="Z254" s="41">
        <f t="shared" si="100"/>
        <v>0</v>
      </c>
      <c r="AA254" s="41">
        <f t="shared" si="101"/>
        <v>0</v>
      </c>
      <c r="AB254" s="41">
        <f t="shared" si="102"/>
        <v>0</v>
      </c>
      <c r="AC254" s="41">
        <f t="shared" si="103"/>
        <v>0</v>
      </c>
      <c r="AD254" s="41">
        <f t="shared" si="104"/>
        <v>0</v>
      </c>
      <c r="AE254" s="42">
        <f t="shared" si="105"/>
        <v>0</v>
      </c>
    </row>
    <row r="255" spans="2:31" s="56" customFormat="1" ht="36" x14ac:dyDescent="0.25">
      <c r="B255" s="93" t="s">
        <v>887</v>
      </c>
      <c r="C255" s="78"/>
      <c r="D255" s="78"/>
      <c r="E255" s="79"/>
      <c r="F255" s="80">
        <f>F242-(F243+F244+F245+F246+F247+F248+F249+F252+F253+F254)</f>
        <v>0</v>
      </c>
      <c r="G255" s="80">
        <f>G242-(G243+G244+G245+G246+G247+G248+G249+G252+G253+G254)</f>
        <v>0</v>
      </c>
      <c r="H255" s="55">
        <f t="shared" si="90"/>
        <v>0</v>
      </c>
      <c r="I255" s="80">
        <f t="shared" ref="I255:N255" si="120">I242-(I243+I244+I245+I246+I247+I248+I249+I252+I253+I254)</f>
        <v>0</v>
      </c>
      <c r="J255" s="80">
        <f t="shared" si="120"/>
        <v>0</v>
      </c>
      <c r="K255" s="80">
        <f t="shared" si="120"/>
        <v>0</v>
      </c>
      <c r="L255" s="80">
        <f t="shared" si="120"/>
        <v>0</v>
      </c>
      <c r="M255" s="80">
        <f t="shared" si="120"/>
        <v>0</v>
      </c>
      <c r="N255" s="80">
        <f t="shared" si="120"/>
        <v>0</v>
      </c>
      <c r="O255" s="55">
        <f t="shared" si="91"/>
        <v>0</v>
      </c>
      <c r="P255" s="80">
        <f>P242-(P243+P244+P245+P246+P247+P248+P249+P252+P253+P254)</f>
        <v>0</v>
      </c>
      <c r="Q255" s="80">
        <f>Q242-(Q243+Q244+Q245+Q246+Q247+Q248+Q249+Q252+Q253+Q254)</f>
        <v>0</v>
      </c>
      <c r="R255" s="80">
        <f>R242-(R243+R244+R245+R246+R247+R248+R249+R252+R253+R254)</f>
        <v>0</v>
      </c>
      <c r="S255" s="55">
        <f t="shared" si="93"/>
        <v>0</v>
      </c>
      <c r="U255" s="41">
        <f t="shared" si="95"/>
        <v>0</v>
      </c>
      <c r="V255" s="41">
        <f t="shared" si="96"/>
        <v>0</v>
      </c>
      <c r="W255" s="41">
        <f t="shared" si="97"/>
        <v>0</v>
      </c>
      <c r="X255" s="41">
        <f t="shared" si="98"/>
        <v>0</v>
      </c>
      <c r="Y255" s="41">
        <f t="shared" si="99"/>
        <v>0</v>
      </c>
      <c r="Z255" s="41">
        <f t="shared" si="100"/>
        <v>0</v>
      </c>
      <c r="AA255" s="41">
        <f t="shared" si="101"/>
        <v>0</v>
      </c>
      <c r="AB255" s="41">
        <f t="shared" si="102"/>
        <v>0</v>
      </c>
      <c r="AC255" s="41">
        <f t="shared" si="103"/>
        <v>0</v>
      </c>
      <c r="AD255" s="41">
        <f t="shared" si="104"/>
        <v>0</v>
      </c>
      <c r="AE255" s="42">
        <f t="shared" si="105"/>
        <v>0</v>
      </c>
    </row>
    <row r="256" spans="2:31" x14ac:dyDescent="0.25">
      <c r="B256" s="57" t="s">
        <v>888</v>
      </c>
      <c r="C256" s="36" t="s">
        <v>889</v>
      </c>
      <c r="D256" s="36" t="s">
        <v>890</v>
      </c>
      <c r="E256" s="37" t="s">
        <v>891</v>
      </c>
      <c r="F256" s="44"/>
      <c r="G256" s="72"/>
      <c r="H256" s="73">
        <f t="shared" si="90"/>
        <v>0</v>
      </c>
      <c r="I256" s="44"/>
      <c r="J256" s="44"/>
      <c r="K256" s="44"/>
      <c r="L256" s="44"/>
      <c r="M256" s="44"/>
      <c r="N256" s="72"/>
      <c r="O256" s="73">
        <f t="shared" si="91"/>
        <v>0</v>
      </c>
      <c r="P256" s="44"/>
      <c r="Q256" s="38">
        <f t="shared" ref="Q256:Q267" si="121">I256-P256</f>
        <v>0</v>
      </c>
      <c r="R256" s="72"/>
      <c r="S256" s="45">
        <f t="shared" si="93"/>
        <v>0</v>
      </c>
      <c r="U256" s="41">
        <f t="shared" si="95"/>
        <v>0</v>
      </c>
      <c r="V256" s="41">
        <f t="shared" si="96"/>
        <v>0</v>
      </c>
      <c r="W256" s="41">
        <f t="shared" si="97"/>
        <v>0</v>
      </c>
      <c r="X256" s="41">
        <f t="shared" si="98"/>
        <v>0</v>
      </c>
      <c r="Y256" s="41">
        <f t="shared" si="99"/>
        <v>0</v>
      </c>
      <c r="Z256" s="41">
        <f t="shared" si="100"/>
        <v>0</v>
      </c>
      <c r="AA256" s="41">
        <f t="shared" si="101"/>
        <v>0</v>
      </c>
      <c r="AB256" s="41">
        <f t="shared" si="102"/>
        <v>0</v>
      </c>
      <c r="AC256" s="41">
        <f t="shared" si="103"/>
        <v>0</v>
      </c>
      <c r="AD256" s="41">
        <f t="shared" si="104"/>
        <v>0</v>
      </c>
      <c r="AE256" s="42">
        <f t="shared" si="105"/>
        <v>0</v>
      </c>
    </row>
    <row r="257" spans="2:31" ht="27" customHeight="1" x14ac:dyDescent="0.25">
      <c r="B257" s="57" t="s">
        <v>892</v>
      </c>
      <c r="C257" s="36" t="s">
        <v>893</v>
      </c>
      <c r="D257" s="36" t="s">
        <v>894</v>
      </c>
      <c r="E257" s="37" t="s">
        <v>895</v>
      </c>
      <c r="F257" s="38">
        <f>J257</f>
        <v>0</v>
      </c>
      <c r="G257" s="38">
        <f>N257</f>
        <v>0</v>
      </c>
      <c r="H257" s="39">
        <f t="shared" si="90"/>
        <v>0</v>
      </c>
      <c r="I257" s="38">
        <f>K257</f>
        <v>0</v>
      </c>
      <c r="J257" s="44"/>
      <c r="K257" s="44"/>
      <c r="L257" s="44"/>
      <c r="M257" s="44"/>
      <c r="N257" s="44"/>
      <c r="O257" s="39">
        <f t="shared" si="91"/>
        <v>0</v>
      </c>
      <c r="P257" s="44"/>
      <c r="Q257" s="38">
        <f t="shared" si="121"/>
        <v>0</v>
      </c>
      <c r="R257" s="44"/>
      <c r="S257" s="45">
        <f t="shared" si="93"/>
        <v>0</v>
      </c>
      <c r="U257" s="41">
        <f t="shared" si="95"/>
        <v>0</v>
      </c>
      <c r="V257" s="41">
        <f t="shared" si="96"/>
        <v>0</v>
      </c>
      <c r="W257" s="41">
        <f t="shared" si="97"/>
        <v>0</v>
      </c>
      <c r="X257" s="41">
        <f t="shared" si="98"/>
        <v>0</v>
      </c>
      <c r="Y257" s="41">
        <f t="shared" si="99"/>
        <v>0</v>
      </c>
      <c r="Z257" s="41">
        <f t="shared" si="100"/>
        <v>0</v>
      </c>
      <c r="AA257" s="41">
        <f t="shared" si="101"/>
        <v>0</v>
      </c>
      <c r="AB257" s="41">
        <f t="shared" si="102"/>
        <v>0</v>
      </c>
      <c r="AC257" s="41">
        <f t="shared" si="103"/>
        <v>0</v>
      </c>
      <c r="AD257" s="41">
        <f t="shared" si="104"/>
        <v>0</v>
      </c>
      <c r="AE257" s="42">
        <f t="shared" si="105"/>
        <v>0</v>
      </c>
    </row>
    <row r="258" spans="2:31" ht="24" x14ac:dyDescent="0.25">
      <c r="B258" s="57" t="s">
        <v>896</v>
      </c>
      <c r="C258" s="36" t="s">
        <v>897</v>
      </c>
      <c r="D258" s="36" t="s">
        <v>898</v>
      </c>
      <c r="E258" s="37" t="s">
        <v>899</v>
      </c>
      <c r="F258" s="44"/>
      <c r="G258" s="44"/>
      <c r="H258" s="39">
        <f t="shared" ref="H258:H273" si="122">F258-G258</f>
        <v>0</v>
      </c>
      <c r="I258" s="44"/>
      <c r="J258" s="44"/>
      <c r="K258" s="44"/>
      <c r="L258" s="49"/>
      <c r="M258" s="44"/>
      <c r="N258" s="44"/>
      <c r="O258" s="39">
        <f t="shared" ref="O258:O288" si="123">J258-N258</f>
        <v>0</v>
      </c>
      <c r="P258" s="44"/>
      <c r="Q258" s="38">
        <f t="shared" si="121"/>
        <v>0</v>
      </c>
      <c r="R258" s="44"/>
      <c r="S258" s="45">
        <f t="shared" ref="S258:S273" si="124">Q258-R258</f>
        <v>0</v>
      </c>
      <c r="U258" s="41">
        <f t="shared" si="95"/>
        <v>0</v>
      </c>
      <c r="V258" s="41">
        <f t="shared" si="96"/>
        <v>0</v>
      </c>
      <c r="W258" s="41">
        <f t="shared" si="97"/>
        <v>0</v>
      </c>
      <c r="X258" s="41">
        <f t="shared" si="98"/>
        <v>0</v>
      </c>
      <c r="Y258" s="41">
        <f t="shared" si="99"/>
        <v>0</v>
      </c>
      <c r="Z258" s="41">
        <f t="shared" si="100"/>
        <v>0</v>
      </c>
      <c r="AA258" s="41">
        <f t="shared" si="101"/>
        <v>0</v>
      </c>
      <c r="AB258" s="41">
        <f t="shared" si="102"/>
        <v>0</v>
      </c>
      <c r="AC258" s="41">
        <f t="shared" si="103"/>
        <v>0</v>
      </c>
      <c r="AD258" s="41">
        <f t="shared" si="104"/>
        <v>0</v>
      </c>
      <c r="AE258" s="42">
        <f t="shared" si="105"/>
        <v>0</v>
      </c>
    </row>
    <row r="259" spans="2:31" ht="36" x14ac:dyDescent="0.25">
      <c r="B259" s="46" t="s">
        <v>900</v>
      </c>
      <c r="C259" s="47" t="s">
        <v>901</v>
      </c>
      <c r="D259" s="47" t="s">
        <v>902</v>
      </c>
      <c r="E259" s="28" t="s">
        <v>903</v>
      </c>
      <c r="F259" s="44"/>
      <c r="G259" s="44"/>
      <c r="H259" s="39">
        <f t="shared" si="122"/>
        <v>0</v>
      </c>
      <c r="I259" s="44"/>
      <c r="J259" s="44"/>
      <c r="K259" s="44"/>
      <c r="L259" s="49"/>
      <c r="M259" s="44"/>
      <c r="N259" s="44"/>
      <c r="O259" s="39">
        <f t="shared" si="123"/>
        <v>0</v>
      </c>
      <c r="P259" s="44"/>
      <c r="Q259" s="38">
        <f t="shared" si="121"/>
        <v>0</v>
      </c>
      <c r="R259" s="44"/>
      <c r="S259" s="45">
        <f t="shared" si="124"/>
        <v>0</v>
      </c>
      <c r="U259" s="41">
        <f t="shared" si="95"/>
        <v>0</v>
      </c>
      <c r="V259" s="41">
        <f t="shared" si="96"/>
        <v>0</v>
      </c>
      <c r="W259" s="41">
        <f t="shared" si="97"/>
        <v>0</v>
      </c>
      <c r="X259" s="41">
        <f t="shared" si="98"/>
        <v>0</v>
      </c>
      <c r="Y259" s="41">
        <f t="shared" si="99"/>
        <v>0</v>
      </c>
      <c r="Z259" s="41">
        <f t="shared" si="100"/>
        <v>0</v>
      </c>
      <c r="AA259" s="41">
        <f t="shared" si="101"/>
        <v>0</v>
      </c>
      <c r="AB259" s="41">
        <f t="shared" si="102"/>
        <v>0</v>
      </c>
      <c r="AC259" s="41">
        <f t="shared" si="103"/>
        <v>0</v>
      </c>
      <c r="AD259" s="41">
        <f t="shared" si="104"/>
        <v>0</v>
      </c>
      <c r="AE259" s="42">
        <f t="shared" si="105"/>
        <v>0</v>
      </c>
    </row>
    <row r="260" spans="2:31" x14ac:dyDescent="0.25">
      <c r="B260" s="46" t="s">
        <v>904</v>
      </c>
      <c r="C260" s="47" t="s">
        <v>905</v>
      </c>
      <c r="D260" s="47" t="s">
        <v>906</v>
      </c>
      <c r="E260" s="28" t="s">
        <v>907</v>
      </c>
      <c r="F260" s="44"/>
      <c r="G260" s="44"/>
      <c r="H260" s="39">
        <f t="shared" si="122"/>
        <v>0</v>
      </c>
      <c r="I260" s="44"/>
      <c r="J260" s="44"/>
      <c r="K260" s="44"/>
      <c r="L260" s="49"/>
      <c r="M260" s="44"/>
      <c r="N260" s="44"/>
      <c r="O260" s="39">
        <f t="shared" si="123"/>
        <v>0</v>
      </c>
      <c r="P260" s="44"/>
      <c r="Q260" s="38">
        <f t="shared" si="121"/>
        <v>0</v>
      </c>
      <c r="R260" s="44"/>
      <c r="S260" s="45">
        <f t="shared" si="124"/>
        <v>0</v>
      </c>
      <c r="U260" s="41">
        <f t="shared" si="95"/>
        <v>0</v>
      </c>
      <c r="V260" s="41">
        <f t="shared" si="96"/>
        <v>0</v>
      </c>
      <c r="W260" s="41">
        <f t="shared" si="97"/>
        <v>0</v>
      </c>
      <c r="X260" s="41">
        <f t="shared" si="98"/>
        <v>0</v>
      </c>
      <c r="Y260" s="41">
        <f t="shared" si="99"/>
        <v>0</v>
      </c>
      <c r="Z260" s="41">
        <f t="shared" si="100"/>
        <v>0</v>
      </c>
      <c r="AA260" s="41">
        <f t="shared" si="101"/>
        <v>0</v>
      </c>
      <c r="AB260" s="41">
        <f t="shared" si="102"/>
        <v>0</v>
      </c>
      <c r="AC260" s="41">
        <f t="shared" si="103"/>
        <v>0</v>
      </c>
      <c r="AD260" s="41">
        <f t="shared" si="104"/>
        <v>0</v>
      </c>
      <c r="AE260" s="42">
        <f t="shared" si="105"/>
        <v>0</v>
      </c>
    </row>
    <row r="261" spans="2:31" ht="24" x14ac:dyDescent="0.25">
      <c r="B261" s="46" t="s">
        <v>908</v>
      </c>
      <c r="C261" s="47" t="s">
        <v>909</v>
      </c>
      <c r="D261" s="47" t="s">
        <v>910</v>
      </c>
      <c r="E261" s="28" t="s">
        <v>911</v>
      </c>
      <c r="F261" s="44"/>
      <c r="G261" s="44"/>
      <c r="H261" s="39">
        <f t="shared" si="122"/>
        <v>0</v>
      </c>
      <c r="I261" s="44"/>
      <c r="J261" s="44"/>
      <c r="K261" s="44"/>
      <c r="L261" s="49"/>
      <c r="M261" s="44"/>
      <c r="N261" s="44"/>
      <c r="O261" s="39">
        <f t="shared" si="123"/>
        <v>0</v>
      </c>
      <c r="P261" s="44"/>
      <c r="Q261" s="38">
        <f t="shared" si="121"/>
        <v>0</v>
      </c>
      <c r="R261" s="44"/>
      <c r="S261" s="45">
        <f t="shared" si="124"/>
        <v>0</v>
      </c>
      <c r="U261" s="41">
        <f t="shared" si="95"/>
        <v>0</v>
      </c>
      <c r="V261" s="41">
        <f t="shared" si="96"/>
        <v>0</v>
      </c>
      <c r="W261" s="41">
        <f t="shared" si="97"/>
        <v>0</v>
      </c>
      <c r="X261" s="41">
        <f t="shared" si="98"/>
        <v>0</v>
      </c>
      <c r="Y261" s="41">
        <f t="shared" si="99"/>
        <v>0</v>
      </c>
      <c r="Z261" s="41">
        <f t="shared" si="100"/>
        <v>0</v>
      </c>
      <c r="AA261" s="41">
        <f t="shared" si="101"/>
        <v>0</v>
      </c>
      <c r="AB261" s="41">
        <f t="shared" si="102"/>
        <v>0</v>
      </c>
      <c r="AC261" s="41">
        <f t="shared" si="103"/>
        <v>0</v>
      </c>
      <c r="AD261" s="41">
        <f t="shared" si="104"/>
        <v>0</v>
      </c>
      <c r="AE261" s="42">
        <f t="shared" si="105"/>
        <v>0</v>
      </c>
    </row>
    <row r="262" spans="2:31" ht="24" x14ac:dyDescent="0.25">
      <c r="B262" s="46" t="s">
        <v>912</v>
      </c>
      <c r="C262" s="47" t="s">
        <v>913</v>
      </c>
      <c r="D262" s="47" t="s">
        <v>914</v>
      </c>
      <c r="E262" s="28" t="s">
        <v>915</v>
      </c>
      <c r="F262" s="44"/>
      <c r="G262" s="72"/>
      <c r="H262" s="73">
        <f t="shared" si="122"/>
        <v>0</v>
      </c>
      <c r="I262" s="44"/>
      <c r="J262" s="44"/>
      <c r="K262" s="44"/>
      <c r="L262" s="49"/>
      <c r="M262" s="44"/>
      <c r="N262" s="72"/>
      <c r="O262" s="73">
        <f t="shared" si="123"/>
        <v>0</v>
      </c>
      <c r="P262" s="44"/>
      <c r="Q262" s="38">
        <f t="shared" si="121"/>
        <v>0</v>
      </c>
      <c r="R262" s="72"/>
      <c r="S262" s="45">
        <f t="shared" si="124"/>
        <v>0</v>
      </c>
      <c r="U262" s="41">
        <f t="shared" si="95"/>
        <v>0</v>
      </c>
      <c r="V262" s="41">
        <f t="shared" si="96"/>
        <v>0</v>
      </c>
      <c r="W262" s="41">
        <f t="shared" si="97"/>
        <v>0</v>
      </c>
      <c r="X262" s="41">
        <f t="shared" si="98"/>
        <v>0</v>
      </c>
      <c r="Y262" s="41">
        <f t="shared" si="99"/>
        <v>0</v>
      </c>
      <c r="Z262" s="41">
        <f t="shared" si="100"/>
        <v>0</v>
      </c>
      <c r="AA262" s="41">
        <f t="shared" si="101"/>
        <v>0</v>
      </c>
      <c r="AB262" s="41">
        <f t="shared" si="102"/>
        <v>0</v>
      </c>
      <c r="AC262" s="41">
        <f t="shared" si="103"/>
        <v>0</v>
      </c>
      <c r="AD262" s="41">
        <f t="shared" si="104"/>
        <v>0</v>
      </c>
      <c r="AE262" s="42">
        <f t="shared" si="105"/>
        <v>0</v>
      </c>
    </row>
    <row r="263" spans="2:31" ht="24" x14ac:dyDescent="0.25">
      <c r="B263" s="46" t="s">
        <v>916</v>
      </c>
      <c r="C263" s="47" t="s">
        <v>917</v>
      </c>
      <c r="D263" s="47" t="s">
        <v>918</v>
      </c>
      <c r="E263" s="28" t="s">
        <v>919</v>
      </c>
      <c r="F263" s="44"/>
      <c r="G263" s="44"/>
      <c r="H263" s="39">
        <f t="shared" si="122"/>
        <v>0</v>
      </c>
      <c r="I263" s="44"/>
      <c r="J263" s="44"/>
      <c r="K263" s="44"/>
      <c r="L263" s="49"/>
      <c r="M263" s="44"/>
      <c r="N263" s="44"/>
      <c r="O263" s="39">
        <f t="shared" si="123"/>
        <v>0</v>
      </c>
      <c r="P263" s="44"/>
      <c r="Q263" s="38">
        <f t="shared" si="121"/>
        <v>0</v>
      </c>
      <c r="R263" s="44"/>
      <c r="S263" s="45">
        <f t="shared" si="124"/>
        <v>0</v>
      </c>
      <c r="U263" s="41">
        <f t="shared" si="95"/>
        <v>0</v>
      </c>
      <c r="V263" s="41">
        <f t="shared" si="96"/>
        <v>0</v>
      </c>
      <c r="W263" s="41">
        <f t="shared" si="97"/>
        <v>0</v>
      </c>
      <c r="X263" s="41">
        <f t="shared" si="98"/>
        <v>0</v>
      </c>
      <c r="Y263" s="41">
        <f t="shared" si="99"/>
        <v>0</v>
      </c>
      <c r="Z263" s="41">
        <f t="shared" si="100"/>
        <v>0</v>
      </c>
      <c r="AA263" s="41">
        <f t="shared" si="101"/>
        <v>0</v>
      </c>
      <c r="AB263" s="41">
        <f t="shared" si="102"/>
        <v>0</v>
      </c>
      <c r="AC263" s="41">
        <f t="shared" si="103"/>
        <v>0</v>
      </c>
      <c r="AD263" s="41">
        <f t="shared" si="104"/>
        <v>0</v>
      </c>
      <c r="AE263" s="42">
        <f t="shared" si="105"/>
        <v>0</v>
      </c>
    </row>
    <row r="264" spans="2:31" x14ac:dyDescent="0.25">
      <c r="B264" s="46" t="s">
        <v>920</v>
      </c>
      <c r="C264" s="47" t="s">
        <v>921</v>
      </c>
      <c r="D264" s="47" t="s">
        <v>922</v>
      </c>
      <c r="E264" s="28" t="s">
        <v>923</v>
      </c>
      <c r="F264" s="44"/>
      <c r="G264" s="44"/>
      <c r="H264" s="39">
        <f t="shared" si="122"/>
        <v>0</v>
      </c>
      <c r="I264" s="44"/>
      <c r="J264" s="44"/>
      <c r="K264" s="44"/>
      <c r="L264" s="49"/>
      <c r="M264" s="44"/>
      <c r="N264" s="44"/>
      <c r="O264" s="39">
        <f t="shared" si="123"/>
        <v>0</v>
      </c>
      <c r="P264" s="44"/>
      <c r="Q264" s="38">
        <f t="shared" si="121"/>
        <v>0</v>
      </c>
      <c r="R264" s="44"/>
      <c r="S264" s="45">
        <f t="shared" si="124"/>
        <v>0</v>
      </c>
      <c r="U264" s="41">
        <f t="shared" si="95"/>
        <v>0</v>
      </c>
      <c r="V264" s="41">
        <f t="shared" si="96"/>
        <v>0</v>
      </c>
      <c r="W264" s="41">
        <f t="shared" si="97"/>
        <v>0</v>
      </c>
      <c r="X264" s="41">
        <f t="shared" si="98"/>
        <v>0</v>
      </c>
      <c r="Y264" s="41">
        <f t="shared" si="99"/>
        <v>0</v>
      </c>
      <c r="Z264" s="41">
        <f t="shared" si="100"/>
        <v>0</v>
      </c>
      <c r="AA264" s="41">
        <f t="shared" si="101"/>
        <v>0</v>
      </c>
      <c r="AB264" s="41">
        <f t="shared" si="102"/>
        <v>0</v>
      </c>
      <c r="AC264" s="41">
        <f t="shared" si="103"/>
        <v>0</v>
      </c>
      <c r="AD264" s="41">
        <f t="shared" si="104"/>
        <v>0</v>
      </c>
      <c r="AE264" s="42">
        <f t="shared" si="105"/>
        <v>0</v>
      </c>
    </row>
    <row r="265" spans="2:31" x14ac:dyDescent="0.25">
      <c r="B265" s="46" t="s">
        <v>924</v>
      </c>
      <c r="C265" s="47" t="s">
        <v>925</v>
      </c>
      <c r="D265" s="47" t="s">
        <v>926</v>
      </c>
      <c r="E265" s="28" t="s">
        <v>927</v>
      </c>
      <c r="F265" s="44"/>
      <c r="G265" s="44"/>
      <c r="H265" s="39">
        <f t="shared" si="122"/>
        <v>0</v>
      </c>
      <c r="I265" s="44"/>
      <c r="J265" s="44"/>
      <c r="K265" s="44"/>
      <c r="L265" s="49"/>
      <c r="M265" s="44"/>
      <c r="N265" s="44"/>
      <c r="O265" s="39">
        <f t="shared" si="123"/>
        <v>0</v>
      </c>
      <c r="P265" s="44"/>
      <c r="Q265" s="38">
        <f t="shared" si="121"/>
        <v>0</v>
      </c>
      <c r="R265" s="44"/>
      <c r="S265" s="45">
        <f t="shared" si="124"/>
        <v>0</v>
      </c>
      <c r="U265" s="41">
        <f t="shared" ref="U265:U273" si="125">F265-I265</f>
        <v>0</v>
      </c>
      <c r="V265" s="41">
        <f t="shared" ref="V265:V273" si="126">F265-J265</f>
        <v>0</v>
      </c>
      <c r="W265" s="41">
        <f t="shared" ref="W265:W273" si="127">J265-K265</f>
        <v>0</v>
      </c>
      <c r="X265" s="41">
        <f t="shared" ref="X265:X273" si="128">J265-(L265+M265)</f>
        <v>0</v>
      </c>
      <c r="Y265" s="41">
        <f t="shared" ref="Y265:Y273" si="129">Q265-(I265-P265)</f>
        <v>0</v>
      </c>
      <c r="Z265" s="41">
        <f t="shared" ref="Z265:Z273" si="130">G265-N265</f>
        <v>0</v>
      </c>
      <c r="AA265" s="41">
        <f t="shared" ref="AA265:AA273" si="131">G265-R265</f>
        <v>0</v>
      </c>
      <c r="AB265" s="41">
        <f t="shared" ref="AB265:AB273" si="132">H265-O265</f>
        <v>0</v>
      </c>
      <c r="AC265" s="41">
        <f t="shared" ref="AC265:AC273" si="133">H265-S265</f>
        <v>0</v>
      </c>
      <c r="AD265" s="41">
        <f t="shared" ref="AD265:AD273" si="134">I265-K265</f>
        <v>0</v>
      </c>
      <c r="AE265" s="42">
        <f t="shared" ref="AE265:AE273" si="135">(F265-I265)-(J265-K265)</f>
        <v>0</v>
      </c>
    </row>
    <row r="266" spans="2:31" x14ac:dyDescent="0.25">
      <c r="B266" s="46" t="s">
        <v>928</v>
      </c>
      <c r="C266" s="47" t="s">
        <v>929</v>
      </c>
      <c r="D266" s="47" t="s">
        <v>930</v>
      </c>
      <c r="E266" s="28" t="s">
        <v>931</v>
      </c>
      <c r="F266" s="44"/>
      <c r="G266" s="44"/>
      <c r="H266" s="39">
        <f t="shared" si="122"/>
        <v>0</v>
      </c>
      <c r="I266" s="44"/>
      <c r="J266" s="44"/>
      <c r="K266" s="44"/>
      <c r="L266" s="49"/>
      <c r="M266" s="44"/>
      <c r="N266" s="44"/>
      <c r="O266" s="39">
        <f t="shared" si="123"/>
        <v>0</v>
      </c>
      <c r="P266" s="44"/>
      <c r="Q266" s="38">
        <f t="shared" si="121"/>
        <v>0</v>
      </c>
      <c r="R266" s="44"/>
      <c r="S266" s="45">
        <f t="shared" si="124"/>
        <v>0</v>
      </c>
      <c r="U266" s="41">
        <f t="shared" si="125"/>
        <v>0</v>
      </c>
      <c r="V266" s="41">
        <f t="shared" si="126"/>
        <v>0</v>
      </c>
      <c r="W266" s="41">
        <f t="shared" si="127"/>
        <v>0</v>
      </c>
      <c r="X266" s="41">
        <f t="shared" si="128"/>
        <v>0</v>
      </c>
      <c r="Y266" s="41">
        <f t="shared" si="129"/>
        <v>0</v>
      </c>
      <c r="Z266" s="41">
        <f t="shared" si="130"/>
        <v>0</v>
      </c>
      <c r="AA266" s="41">
        <f t="shared" si="131"/>
        <v>0</v>
      </c>
      <c r="AB266" s="41">
        <f t="shared" si="132"/>
        <v>0</v>
      </c>
      <c r="AC266" s="41">
        <f t="shared" si="133"/>
        <v>0</v>
      </c>
      <c r="AD266" s="41">
        <f t="shared" si="134"/>
        <v>0</v>
      </c>
      <c r="AE266" s="42">
        <f t="shared" si="135"/>
        <v>0</v>
      </c>
    </row>
    <row r="267" spans="2:31" x14ac:dyDescent="0.25">
      <c r="B267" s="46" t="s">
        <v>932</v>
      </c>
      <c r="C267" s="47" t="s">
        <v>933</v>
      </c>
      <c r="D267" s="47" t="s">
        <v>934</v>
      </c>
      <c r="E267" s="28" t="s">
        <v>935</v>
      </c>
      <c r="F267" s="44"/>
      <c r="G267" s="44"/>
      <c r="H267" s="39">
        <f t="shared" si="122"/>
        <v>0</v>
      </c>
      <c r="I267" s="44"/>
      <c r="J267" s="44"/>
      <c r="K267" s="44"/>
      <c r="L267" s="49"/>
      <c r="M267" s="44"/>
      <c r="N267" s="44"/>
      <c r="O267" s="39">
        <f t="shared" si="123"/>
        <v>0</v>
      </c>
      <c r="P267" s="44"/>
      <c r="Q267" s="38">
        <f t="shared" si="121"/>
        <v>0</v>
      </c>
      <c r="R267" s="44"/>
      <c r="S267" s="45">
        <f t="shared" si="124"/>
        <v>0</v>
      </c>
      <c r="U267" s="41">
        <f t="shared" si="125"/>
        <v>0</v>
      </c>
      <c r="V267" s="41">
        <f t="shared" si="126"/>
        <v>0</v>
      </c>
      <c r="W267" s="41">
        <f t="shared" si="127"/>
        <v>0</v>
      </c>
      <c r="X267" s="41">
        <f t="shared" si="128"/>
        <v>0</v>
      </c>
      <c r="Y267" s="41">
        <f t="shared" si="129"/>
        <v>0</v>
      </c>
      <c r="Z267" s="41">
        <f t="shared" si="130"/>
        <v>0</v>
      </c>
      <c r="AA267" s="41">
        <f t="shared" si="131"/>
        <v>0</v>
      </c>
      <c r="AB267" s="41">
        <f t="shared" si="132"/>
        <v>0</v>
      </c>
      <c r="AC267" s="41">
        <f t="shared" si="133"/>
        <v>0</v>
      </c>
      <c r="AD267" s="41">
        <f t="shared" si="134"/>
        <v>0</v>
      </c>
      <c r="AE267" s="42">
        <f t="shared" si="135"/>
        <v>0</v>
      </c>
    </row>
    <row r="268" spans="2:31" ht="36" x14ac:dyDescent="0.25">
      <c r="B268" s="93" t="s">
        <v>936</v>
      </c>
      <c r="C268" s="78"/>
      <c r="D268" s="78"/>
      <c r="E268" s="79"/>
      <c r="F268" s="80">
        <f>F258-(F259+F260+F261+F262+F263+F264+F265+F266+F267)</f>
        <v>0</v>
      </c>
      <c r="G268" s="80">
        <f>G258-(G259+G260+G261+G262+G263+G264+G265+G266+G267)</f>
        <v>0</v>
      </c>
      <c r="H268" s="55">
        <f t="shared" si="122"/>
        <v>0</v>
      </c>
      <c r="I268" s="80">
        <f t="shared" ref="I268:N268" si="136">I258-(I259+I260+I261+I262+I263+I264+I265+I266+I267)</f>
        <v>0</v>
      </c>
      <c r="J268" s="80">
        <f t="shared" si="136"/>
        <v>0</v>
      </c>
      <c r="K268" s="80">
        <f t="shared" si="136"/>
        <v>0</v>
      </c>
      <c r="L268" s="80">
        <f t="shared" si="136"/>
        <v>0</v>
      </c>
      <c r="M268" s="80">
        <f t="shared" si="136"/>
        <v>0</v>
      </c>
      <c r="N268" s="80">
        <f t="shared" si="136"/>
        <v>0</v>
      </c>
      <c r="O268" s="55">
        <f t="shared" si="123"/>
        <v>0</v>
      </c>
      <c r="P268" s="80">
        <f>P258-(P259+P260+P261+P262+P263+P264+P265+P266+P267)</f>
        <v>0</v>
      </c>
      <c r="Q268" s="80">
        <f>Q258-(Q259+Q260+Q261+Q262+Q263+Q264+Q265+Q266+Q267)</f>
        <v>0</v>
      </c>
      <c r="R268" s="80">
        <f>R258-(R259+R260+R261+R262+R263+R264+R265+R266+R267)</f>
        <v>0</v>
      </c>
      <c r="S268" s="55">
        <f t="shared" si="124"/>
        <v>0</v>
      </c>
      <c r="U268" s="41">
        <f t="shared" si="125"/>
        <v>0</v>
      </c>
      <c r="V268" s="41">
        <f t="shared" si="126"/>
        <v>0</v>
      </c>
      <c r="W268" s="41">
        <f t="shared" si="127"/>
        <v>0</v>
      </c>
      <c r="X268" s="41">
        <f t="shared" si="128"/>
        <v>0</v>
      </c>
      <c r="Y268" s="41">
        <f t="shared" si="129"/>
        <v>0</v>
      </c>
      <c r="Z268" s="41">
        <f t="shared" si="130"/>
        <v>0</v>
      </c>
      <c r="AA268" s="41">
        <f t="shared" si="131"/>
        <v>0</v>
      </c>
      <c r="AB268" s="41">
        <f t="shared" si="132"/>
        <v>0</v>
      </c>
      <c r="AC268" s="41">
        <f t="shared" si="133"/>
        <v>0</v>
      </c>
      <c r="AD268" s="41">
        <f t="shared" si="134"/>
        <v>0</v>
      </c>
      <c r="AE268" s="42">
        <f t="shared" si="135"/>
        <v>0</v>
      </c>
    </row>
    <row r="269" spans="2:31" ht="62.25" customHeight="1" x14ac:dyDescent="0.25">
      <c r="B269" s="57" t="s">
        <v>937</v>
      </c>
      <c r="C269" s="36" t="s">
        <v>938</v>
      </c>
      <c r="D269" s="36" t="s">
        <v>939</v>
      </c>
      <c r="E269" s="37" t="s">
        <v>940</v>
      </c>
      <c r="F269" s="49"/>
      <c r="G269" s="49"/>
      <c r="H269" s="49"/>
      <c r="I269" s="49"/>
      <c r="J269" s="49"/>
      <c r="K269" s="49"/>
      <c r="L269" s="99"/>
      <c r="M269" s="49"/>
      <c r="N269" s="49"/>
      <c r="O269" s="49"/>
      <c r="P269" s="100"/>
      <c r="Q269" s="72"/>
      <c r="R269" s="72"/>
      <c r="S269" s="101"/>
      <c r="U269" s="41">
        <f t="shared" si="125"/>
        <v>0</v>
      </c>
      <c r="V269" s="41">
        <f t="shared" si="126"/>
        <v>0</v>
      </c>
      <c r="W269" s="41">
        <f t="shared" si="127"/>
        <v>0</v>
      </c>
      <c r="X269" s="41">
        <f t="shared" si="128"/>
        <v>0</v>
      </c>
      <c r="Y269" s="41">
        <f t="shared" si="129"/>
        <v>0</v>
      </c>
      <c r="Z269" s="41">
        <f t="shared" si="130"/>
        <v>0</v>
      </c>
      <c r="AA269" s="41">
        <f t="shared" si="131"/>
        <v>0</v>
      </c>
      <c r="AB269" s="41">
        <f t="shared" si="132"/>
        <v>0</v>
      </c>
      <c r="AC269" s="41">
        <f t="shared" si="133"/>
        <v>0</v>
      </c>
      <c r="AD269" s="41">
        <f t="shared" si="134"/>
        <v>0</v>
      </c>
      <c r="AE269" s="42">
        <f t="shared" si="135"/>
        <v>0</v>
      </c>
    </row>
    <row r="270" spans="2:31" ht="24" x14ac:dyDescent="0.25">
      <c r="B270" s="57" t="s">
        <v>941</v>
      </c>
      <c r="C270" s="36" t="s">
        <v>942</v>
      </c>
      <c r="D270" s="36" t="s">
        <v>943</v>
      </c>
      <c r="E270" s="37" t="s">
        <v>944</v>
      </c>
      <c r="F270" s="48"/>
      <c r="G270" s="44"/>
      <c r="H270" s="39">
        <f t="shared" si="122"/>
        <v>0</v>
      </c>
      <c r="I270" s="44"/>
      <c r="J270" s="44"/>
      <c r="K270" s="44"/>
      <c r="L270" s="49"/>
      <c r="M270" s="44"/>
      <c r="N270" s="44"/>
      <c r="O270" s="39">
        <f t="shared" si="123"/>
        <v>0</v>
      </c>
      <c r="P270" s="44"/>
      <c r="Q270" s="38">
        <f>I270-P270</f>
        <v>0</v>
      </c>
      <c r="R270" s="44"/>
      <c r="S270" s="45">
        <f t="shared" si="124"/>
        <v>0</v>
      </c>
      <c r="U270" s="41">
        <f t="shared" si="125"/>
        <v>0</v>
      </c>
      <c r="V270" s="41">
        <f t="shared" si="126"/>
        <v>0</v>
      </c>
      <c r="W270" s="41">
        <f t="shared" si="127"/>
        <v>0</v>
      </c>
      <c r="X270" s="41">
        <f t="shared" si="128"/>
        <v>0</v>
      </c>
      <c r="Y270" s="41">
        <f t="shared" si="129"/>
        <v>0</v>
      </c>
      <c r="Z270" s="41">
        <f t="shared" si="130"/>
        <v>0</v>
      </c>
      <c r="AA270" s="41">
        <f t="shared" si="131"/>
        <v>0</v>
      </c>
      <c r="AB270" s="41">
        <f t="shared" si="132"/>
        <v>0</v>
      </c>
      <c r="AC270" s="41">
        <f t="shared" si="133"/>
        <v>0</v>
      </c>
      <c r="AD270" s="41">
        <f t="shared" si="134"/>
        <v>0</v>
      </c>
      <c r="AE270" s="42">
        <f t="shared" si="135"/>
        <v>0</v>
      </c>
    </row>
    <row r="271" spans="2:31" s="56" customFormat="1" x14ac:dyDescent="0.25">
      <c r="B271" s="102" t="s">
        <v>945</v>
      </c>
      <c r="C271" s="78"/>
      <c r="D271" s="78"/>
      <c r="E271" s="79"/>
      <c r="F271" s="97">
        <f>F270-F272</f>
        <v>0</v>
      </c>
      <c r="G271" s="97">
        <f>G270-G272</f>
        <v>0</v>
      </c>
      <c r="H271" s="70">
        <f t="shared" si="122"/>
        <v>0</v>
      </c>
      <c r="I271" s="97">
        <f t="shared" ref="I271:N271" si="137">I270-I272</f>
        <v>0</v>
      </c>
      <c r="J271" s="97">
        <f t="shared" si="137"/>
        <v>0</v>
      </c>
      <c r="K271" s="97">
        <f t="shared" si="137"/>
        <v>0</v>
      </c>
      <c r="L271" s="97">
        <f t="shared" si="137"/>
        <v>0</v>
      </c>
      <c r="M271" s="97">
        <f t="shared" si="137"/>
        <v>0</v>
      </c>
      <c r="N271" s="97">
        <f t="shared" si="137"/>
        <v>0</v>
      </c>
      <c r="O271" s="70">
        <f t="shared" si="123"/>
        <v>0</v>
      </c>
      <c r="P271" s="97">
        <f>P270-P272</f>
        <v>0</v>
      </c>
      <c r="Q271" s="97">
        <f>Q270-Q272</f>
        <v>0</v>
      </c>
      <c r="R271" s="97">
        <f>R270-R272</f>
        <v>0</v>
      </c>
      <c r="S271" s="70">
        <f t="shared" si="124"/>
        <v>0</v>
      </c>
      <c r="U271" s="41">
        <f t="shared" si="125"/>
        <v>0</v>
      </c>
      <c r="V271" s="41">
        <f t="shared" si="126"/>
        <v>0</v>
      </c>
      <c r="W271" s="41">
        <f t="shared" si="127"/>
        <v>0</v>
      </c>
      <c r="X271" s="41">
        <f t="shared" si="128"/>
        <v>0</v>
      </c>
      <c r="Y271" s="41">
        <f t="shared" si="129"/>
        <v>0</v>
      </c>
      <c r="Z271" s="41">
        <f t="shared" si="130"/>
        <v>0</v>
      </c>
      <c r="AA271" s="41">
        <f t="shared" si="131"/>
        <v>0</v>
      </c>
      <c r="AB271" s="41">
        <f t="shared" si="132"/>
        <v>0</v>
      </c>
      <c r="AC271" s="41">
        <f t="shared" si="133"/>
        <v>0</v>
      </c>
      <c r="AD271" s="41">
        <f t="shared" si="134"/>
        <v>0</v>
      </c>
      <c r="AE271" s="42">
        <f t="shared" si="135"/>
        <v>0</v>
      </c>
    </row>
    <row r="272" spans="2:31" ht="48" x14ac:dyDescent="0.25">
      <c r="B272" s="46" t="s">
        <v>946</v>
      </c>
      <c r="C272" s="47" t="s">
        <v>947</v>
      </c>
      <c r="D272" s="47" t="s">
        <v>948</v>
      </c>
      <c r="E272" s="28" t="s">
        <v>949</v>
      </c>
      <c r="F272" s="48"/>
      <c r="G272" s="44"/>
      <c r="H272" s="39">
        <f t="shared" si="122"/>
        <v>0</v>
      </c>
      <c r="I272" s="44"/>
      <c r="J272" s="44"/>
      <c r="K272" s="44"/>
      <c r="L272" s="49"/>
      <c r="M272" s="44"/>
      <c r="N272" s="44"/>
      <c r="O272" s="39">
        <f t="shared" si="123"/>
        <v>0</v>
      </c>
      <c r="P272" s="44"/>
      <c r="Q272" s="38">
        <f>I272-P272</f>
        <v>0</v>
      </c>
      <c r="R272" s="44"/>
      <c r="S272" s="45">
        <f t="shared" si="124"/>
        <v>0</v>
      </c>
      <c r="U272" s="41">
        <f t="shared" si="125"/>
        <v>0</v>
      </c>
      <c r="V272" s="41">
        <f t="shared" si="126"/>
        <v>0</v>
      </c>
      <c r="W272" s="41">
        <f t="shared" si="127"/>
        <v>0</v>
      </c>
      <c r="X272" s="41">
        <f t="shared" si="128"/>
        <v>0</v>
      </c>
      <c r="Y272" s="41">
        <f t="shared" si="129"/>
        <v>0</v>
      </c>
      <c r="Z272" s="41">
        <f t="shared" si="130"/>
        <v>0</v>
      </c>
      <c r="AA272" s="41">
        <f t="shared" si="131"/>
        <v>0</v>
      </c>
      <c r="AB272" s="41">
        <f t="shared" si="132"/>
        <v>0</v>
      </c>
      <c r="AC272" s="41">
        <f t="shared" si="133"/>
        <v>0</v>
      </c>
      <c r="AD272" s="41">
        <f t="shared" si="134"/>
        <v>0</v>
      </c>
      <c r="AE272" s="42">
        <f t="shared" si="135"/>
        <v>0</v>
      </c>
    </row>
    <row r="273" spans="2:31" x14ac:dyDescent="0.25">
      <c r="B273" s="57" t="s">
        <v>950</v>
      </c>
      <c r="C273" s="36" t="s">
        <v>951</v>
      </c>
      <c r="D273" s="36" t="s">
        <v>952</v>
      </c>
      <c r="E273" s="37" t="s">
        <v>953</v>
      </c>
      <c r="F273" s="48"/>
      <c r="G273" s="44"/>
      <c r="H273" s="39">
        <f t="shared" si="122"/>
        <v>0</v>
      </c>
      <c r="I273" s="44"/>
      <c r="J273" s="44"/>
      <c r="K273" s="44"/>
      <c r="L273" s="49"/>
      <c r="M273" s="44"/>
      <c r="N273" s="44"/>
      <c r="O273" s="39">
        <f t="shared" si="123"/>
        <v>0</v>
      </c>
      <c r="P273" s="44"/>
      <c r="Q273" s="38">
        <f>I273-P273</f>
        <v>0</v>
      </c>
      <c r="R273" s="44"/>
      <c r="S273" s="45">
        <f t="shared" si="124"/>
        <v>0</v>
      </c>
      <c r="U273" s="41">
        <f t="shared" si="125"/>
        <v>0</v>
      </c>
      <c r="V273" s="41">
        <f t="shared" si="126"/>
        <v>0</v>
      </c>
      <c r="W273" s="41">
        <f t="shared" si="127"/>
        <v>0</v>
      </c>
      <c r="X273" s="41">
        <f t="shared" si="128"/>
        <v>0</v>
      </c>
      <c r="Y273" s="41">
        <f t="shared" si="129"/>
        <v>0</v>
      </c>
      <c r="Z273" s="41">
        <f t="shared" si="130"/>
        <v>0</v>
      </c>
      <c r="AA273" s="41">
        <f t="shared" si="131"/>
        <v>0</v>
      </c>
      <c r="AB273" s="41">
        <f t="shared" si="132"/>
        <v>0</v>
      </c>
      <c r="AC273" s="41">
        <f t="shared" si="133"/>
        <v>0</v>
      </c>
      <c r="AD273" s="41">
        <f t="shared" si="134"/>
        <v>0</v>
      </c>
      <c r="AE273" s="42">
        <f t="shared" si="135"/>
        <v>0</v>
      </c>
    </row>
    <row r="274" spans="2:31" x14ac:dyDescent="0.25">
      <c r="B274" s="103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</row>
  </sheetData>
  <mergeCells count="31">
    <mergeCell ref="AD3:AD5"/>
    <mergeCell ref="AE3:AE5"/>
    <mergeCell ref="F4:F5"/>
    <mergeCell ref="G4:G5"/>
    <mergeCell ref="H4:H5"/>
    <mergeCell ref="I4:J4"/>
    <mergeCell ref="K4:M4"/>
    <mergeCell ref="N4:N5"/>
    <mergeCell ref="O4:O5"/>
    <mergeCell ref="X3:X5"/>
    <mergeCell ref="Y3:Y5"/>
    <mergeCell ref="Z3:Z5"/>
    <mergeCell ref="AA3:AA5"/>
    <mergeCell ref="AB3:AB5"/>
    <mergeCell ref="AC3:AC5"/>
    <mergeCell ref="Q3:Q5"/>
    <mergeCell ref="R3:R5"/>
    <mergeCell ref="S3:S5"/>
    <mergeCell ref="U3:U5"/>
    <mergeCell ref="V3:V5"/>
    <mergeCell ref="W3:W5"/>
    <mergeCell ref="B1:Q1"/>
    <mergeCell ref="U1:AC1"/>
    <mergeCell ref="N2:R2"/>
    <mergeCell ref="U2:AD2"/>
    <mergeCell ref="B3:B5"/>
    <mergeCell ref="C3:C5"/>
    <mergeCell ref="D3:D5"/>
    <mergeCell ref="E3:E5"/>
    <mergeCell ref="F3:O3"/>
    <mergeCell ref="P3:P5"/>
  </mergeCells>
  <conditionalFormatting sqref="U7:AE273">
    <cfRule type="cellIs" dxfId="0" priority="1" operator="less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B1:AE21"/>
  <sheetViews>
    <sheetView workbookViewId="0"/>
  </sheetViews>
  <sheetFormatPr defaultRowHeight="15.75" x14ac:dyDescent="0.25"/>
  <cols>
    <col min="1" max="1" width="0.85546875" style="3" customWidth="1"/>
    <col min="2" max="2" width="37" style="3" customWidth="1"/>
    <col min="3" max="3" width="7" style="3" customWidth="1"/>
    <col min="4" max="4" width="10.140625" style="3" customWidth="1"/>
    <col min="5" max="5" width="11.28515625" style="3" customWidth="1"/>
    <col min="6" max="6" width="11.42578125" style="3" bestFit="1" customWidth="1"/>
    <col min="7" max="8" width="8" style="3" customWidth="1"/>
    <col min="9" max="9" width="8.7109375" style="3" customWidth="1"/>
    <col min="10" max="10" width="8.42578125" style="3" customWidth="1"/>
    <col min="11" max="12" width="9.140625" style="3" customWidth="1"/>
    <col min="13" max="13" width="9.140625" style="3"/>
    <col min="14" max="15" width="9.140625" style="3" customWidth="1"/>
    <col min="16" max="16" width="8.140625" style="3" customWidth="1"/>
    <col min="17" max="17" width="8" style="3" customWidth="1"/>
    <col min="18" max="18" width="9.85546875" style="3" customWidth="1"/>
    <col min="19" max="19" width="9.140625" style="3"/>
    <col min="20" max="20" width="3.28515625" style="3" customWidth="1"/>
    <col min="21" max="30" width="9.140625" style="3"/>
    <col min="31" max="31" width="9.140625" style="11"/>
    <col min="32" max="16384" width="9.140625" style="3"/>
  </cols>
  <sheetData>
    <row r="1" spans="2:18" x14ac:dyDescent="0.25">
      <c r="B1" s="105"/>
      <c r="C1" s="106"/>
      <c r="D1" s="106"/>
      <c r="E1" s="107"/>
      <c r="F1" s="108"/>
      <c r="G1" s="108"/>
      <c r="H1" s="108"/>
      <c r="I1" s="108"/>
      <c r="J1" s="108"/>
      <c r="K1" s="109"/>
    </row>
    <row r="2" spans="2:18" x14ac:dyDescent="0.25">
      <c r="B2" s="7" t="s">
        <v>954</v>
      </c>
      <c r="L2" s="110" t="s">
        <v>955</v>
      </c>
      <c r="M2" s="110"/>
      <c r="N2" s="110"/>
      <c r="O2" s="110"/>
      <c r="P2" s="110"/>
      <c r="Q2" s="110"/>
      <c r="R2" s="111"/>
    </row>
    <row r="3" spans="2:18" ht="27.75" customHeight="1" x14ac:dyDescent="0.25">
      <c r="B3" s="112" t="s">
        <v>956</v>
      </c>
      <c r="C3" s="113">
        <v>1</v>
      </c>
      <c r="D3" s="114"/>
      <c r="E3" s="115"/>
      <c r="F3" s="116"/>
      <c r="G3" s="117"/>
      <c r="H3" s="117"/>
      <c r="I3" s="118"/>
      <c r="J3" s="119"/>
      <c r="K3" s="119"/>
      <c r="L3" s="119"/>
      <c r="M3" s="119"/>
      <c r="N3" s="119"/>
      <c r="O3" s="120"/>
      <c r="P3" s="117"/>
      <c r="Q3" s="119"/>
      <c r="R3" s="121"/>
    </row>
    <row r="4" spans="2:18" ht="28.5" customHeight="1" x14ac:dyDescent="0.25">
      <c r="B4" s="122" t="s">
        <v>957</v>
      </c>
      <c r="C4" s="113">
        <v>2</v>
      </c>
      <c r="D4" s="114"/>
      <c r="E4" s="115"/>
      <c r="F4" s="116"/>
      <c r="G4" s="123"/>
      <c r="H4" s="118"/>
      <c r="I4" s="118"/>
      <c r="J4" s="117"/>
      <c r="K4" s="119"/>
      <c r="L4" s="119"/>
      <c r="M4" s="119"/>
      <c r="N4" s="119"/>
      <c r="O4" s="119"/>
      <c r="P4" s="119"/>
      <c r="Q4" s="119"/>
      <c r="R4" s="117"/>
    </row>
    <row r="5" spans="2:18" ht="28.5" customHeight="1" x14ac:dyDescent="0.25">
      <c r="B5" s="112" t="s">
        <v>958</v>
      </c>
      <c r="C5" s="113">
        <v>3</v>
      </c>
      <c r="D5" s="114"/>
      <c r="E5" s="115"/>
      <c r="F5" s="116"/>
      <c r="G5" s="123"/>
      <c r="H5" s="123"/>
      <c r="I5" s="123"/>
      <c r="J5" s="117"/>
      <c r="K5" s="124"/>
      <c r="L5" s="124"/>
      <c r="M5" s="124"/>
      <c r="N5" s="124"/>
      <c r="O5" s="124"/>
      <c r="P5" s="124"/>
      <c r="Q5" s="124"/>
      <c r="R5" s="117"/>
    </row>
    <row r="6" spans="2:18" ht="28.5" customHeight="1" x14ac:dyDescent="0.25">
      <c r="B6" s="125" t="s">
        <v>959</v>
      </c>
      <c r="C6" s="126">
        <v>4</v>
      </c>
      <c r="D6" s="127"/>
      <c r="E6" s="128"/>
      <c r="F6" s="129"/>
      <c r="G6" s="129"/>
      <c r="H6" s="129"/>
      <c r="I6" s="130"/>
      <c r="J6" s="117"/>
      <c r="K6" s="131"/>
      <c r="L6" s="131"/>
      <c r="M6" s="131"/>
      <c r="N6" s="131"/>
      <c r="O6" s="131"/>
      <c r="P6" s="131"/>
      <c r="Q6" s="131"/>
      <c r="R6" s="117"/>
    </row>
    <row r="7" spans="2:18" x14ac:dyDescent="0.25">
      <c r="B7" s="130"/>
      <c r="C7" s="130"/>
      <c r="D7" s="130"/>
      <c r="E7" s="132"/>
      <c r="F7" s="130"/>
      <c r="G7" s="130"/>
      <c r="H7" s="130"/>
      <c r="I7" s="130"/>
      <c r="J7" s="117"/>
      <c r="K7" s="131"/>
      <c r="L7" s="131"/>
      <c r="M7" s="131"/>
      <c r="N7" s="131"/>
      <c r="O7" s="131"/>
      <c r="P7" s="131"/>
      <c r="Q7" s="131"/>
      <c r="R7" s="117"/>
    </row>
    <row r="8" spans="2:18" x14ac:dyDescent="0.25">
      <c r="B8" s="7" t="s">
        <v>960</v>
      </c>
      <c r="E8" s="133"/>
      <c r="L8" s="110" t="s">
        <v>955</v>
      </c>
      <c r="M8" s="110"/>
      <c r="N8" s="110"/>
      <c r="O8" s="110"/>
      <c r="P8" s="110"/>
      <c r="Q8" s="110"/>
      <c r="R8" s="117"/>
    </row>
    <row r="9" spans="2:18" ht="84" customHeight="1" x14ac:dyDescent="0.25">
      <c r="B9" s="112" t="s">
        <v>961</v>
      </c>
      <c r="C9" s="113">
        <v>1</v>
      </c>
      <c r="D9" s="115"/>
      <c r="E9" s="115"/>
      <c r="F9" s="116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16"/>
      <c r="R9" s="116"/>
    </row>
    <row r="10" spans="2:18" ht="45.75" customHeight="1" x14ac:dyDescent="0.25">
      <c r="B10" s="112" t="s">
        <v>962</v>
      </c>
      <c r="C10" s="113">
        <v>2</v>
      </c>
      <c r="D10" s="115"/>
      <c r="E10" s="115"/>
      <c r="F10" s="134"/>
      <c r="G10" s="135"/>
      <c r="H10" s="135"/>
      <c r="I10" s="135"/>
      <c r="J10" s="135"/>
      <c r="K10" s="135"/>
      <c r="L10" s="119"/>
      <c r="M10" s="119"/>
      <c r="N10" s="119"/>
      <c r="O10" s="135"/>
      <c r="P10" s="136"/>
      <c r="Q10" s="137"/>
      <c r="R10" s="117"/>
    </row>
    <row r="11" spans="2:18" x14ac:dyDescent="0.25">
      <c r="E11" s="133"/>
      <c r="J11" s="119"/>
      <c r="K11" s="119"/>
      <c r="L11" s="119"/>
      <c r="M11" s="119"/>
      <c r="N11" s="119"/>
      <c r="O11" s="119"/>
      <c r="P11" s="119"/>
      <c r="Q11" s="119"/>
    </row>
    <row r="12" spans="2:18" x14ac:dyDescent="0.25">
      <c r="B12" s="7" t="s">
        <v>963</v>
      </c>
      <c r="E12" s="133"/>
      <c r="J12" s="119"/>
      <c r="K12" s="119"/>
      <c r="L12" s="110" t="s">
        <v>955</v>
      </c>
      <c r="M12" s="110"/>
      <c r="N12" s="110"/>
      <c r="O12" s="110"/>
      <c r="P12" s="110"/>
      <c r="Q12" s="110"/>
    </row>
    <row r="13" spans="2:18" ht="39" x14ac:dyDescent="0.25">
      <c r="B13" s="138" t="s">
        <v>964</v>
      </c>
      <c r="C13" s="126">
        <v>1</v>
      </c>
      <c r="D13" s="128"/>
      <c r="E13" s="128"/>
      <c r="F13" s="129"/>
      <c r="G13" s="129"/>
      <c r="H13" s="129"/>
      <c r="I13" s="129"/>
      <c r="J13" s="139"/>
      <c r="K13" s="140"/>
      <c r="L13" s="119"/>
      <c r="M13" s="119"/>
      <c r="N13" s="136"/>
      <c r="O13" s="136"/>
      <c r="P13" s="119"/>
      <c r="Q13" s="119"/>
    </row>
    <row r="14" spans="2:18" x14ac:dyDescent="0.25">
      <c r="B14" s="141" t="s">
        <v>965</v>
      </c>
      <c r="C14" s="142">
        <v>2</v>
      </c>
      <c r="D14" s="143"/>
      <c r="E14" s="143"/>
      <c r="F14" s="131"/>
      <c r="G14" s="131"/>
      <c r="H14" s="131"/>
      <c r="I14" s="131"/>
      <c r="J14" s="124"/>
      <c r="K14" s="140"/>
      <c r="L14" s="124"/>
      <c r="M14" s="124"/>
      <c r="N14" s="136"/>
      <c r="O14" s="136"/>
      <c r="P14" s="124"/>
      <c r="Q14" s="124"/>
      <c r="R14" s="131"/>
    </row>
    <row r="15" spans="2:18" x14ac:dyDescent="0.25">
      <c r="B15" s="141" t="s">
        <v>966</v>
      </c>
      <c r="C15" s="142">
        <v>3</v>
      </c>
      <c r="D15" s="143"/>
      <c r="E15" s="143"/>
      <c r="F15" s="131"/>
      <c r="G15" s="131"/>
      <c r="H15" s="131"/>
      <c r="I15" s="131"/>
      <c r="J15" s="124"/>
      <c r="K15" s="140"/>
      <c r="L15" s="124"/>
      <c r="M15" s="124"/>
      <c r="N15" s="136"/>
      <c r="O15" s="136"/>
      <c r="P15" s="124"/>
      <c r="Q15" s="124"/>
      <c r="R15" s="131"/>
    </row>
    <row r="16" spans="2:18" ht="26.25" x14ac:dyDescent="0.25">
      <c r="B16" s="144" t="s">
        <v>967</v>
      </c>
      <c r="C16" s="126">
        <v>4</v>
      </c>
      <c r="D16" s="128"/>
      <c r="E16" s="128"/>
      <c r="F16" s="145"/>
      <c r="G16" s="145"/>
      <c r="H16" s="145"/>
      <c r="I16" s="145"/>
      <c r="J16" s="119"/>
      <c r="K16" s="119"/>
      <c r="L16" s="140"/>
      <c r="M16" s="124"/>
      <c r="N16" s="136"/>
      <c r="O16" s="136"/>
      <c r="P16" s="119"/>
      <c r="Q16" s="119"/>
    </row>
    <row r="17" spans="2:17" x14ac:dyDescent="0.25">
      <c r="B17" s="146"/>
      <c r="C17" s="147"/>
      <c r="D17" s="148"/>
      <c r="E17" s="148"/>
      <c r="F17" s="145"/>
      <c r="G17" s="145"/>
      <c r="H17" s="145"/>
      <c r="I17" s="145"/>
      <c r="J17" s="119"/>
      <c r="K17" s="119"/>
      <c r="L17" s="140"/>
      <c r="M17" s="124"/>
      <c r="N17" s="136"/>
      <c r="O17" s="136"/>
      <c r="P17" s="119"/>
      <c r="Q17" s="119"/>
    </row>
    <row r="18" spans="2:17" x14ac:dyDescent="0.25">
      <c r="B18" s="149" t="s">
        <v>968</v>
      </c>
      <c r="C18" s="147"/>
      <c r="D18" s="148"/>
      <c r="E18" s="148"/>
      <c r="F18" s="145"/>
      <c r="G18" s="145"/>
      <c r="H18" s="145"/>
      <c r="I18" s="145"/>
      <c r="J18" s="119"/>
      <c r="K18" s="119"/>
      <c r="L18" s="140"/>
      <c r="M18" s="124"/>
      <c r="N18" s="136"/>
      <c r="O18" s="136"/>
      <c r="P18" s="119"/>
      <c r="Q18" s="119"/>
    </row>
    <row r="19" spans="2:17" ht="39" x14ac:dyDescent="0.25">
      <c r="B19" s="144" t="s">
        <v>969</v>
      </c>
      <c r="C19" s="126">
        <v>1</v>
      </c>
      <c r="D19" s="128"/>
      <c r="E19" s="128"/>
      <c r="F19" s="145"/>
      <c r="G19" s="145"/>
      <c r="H19" s="145"/>
      <c r="I19" s="145"/>
      <c r="J19" s="119"/>
      <c r="K19" s="119"/>
      <c r="L19" s="140"/>
      <c r="M19" s="124"/>
      <c r="N19" s="136"/>
      <c r="O19" s="136"/>
      <c r="P19" s="119"/>
      <c r="Q19" s="119"/>
    </row>
    <row r="20" spans="2:17" ht="26.25" x14ac:dyDescent="0.25">
      <c r="B20" s="144" t="s">
        <v>970</v>
      </c>
      <c r="C20" s="126">
        <v>2</v>
      </c>
      <c r="D20" s="128"/>
      <c r="E20" s="128"/>
      <c r="F20" s="145"/>
      <c r="G20" s="145"/>
      <c r="H20" s="145"/>
      <c r="I20" s="145"/>
      <c r="J20" s="119"/>
      <c r="K20" s="119"/>
      <c r="L20" s="140"/>
      <c r="M20" s="124"/>
      <c r="N20" s="136"/>
      <c r="O20" s="136"/>
      <c r="P20" s="119"/>
      <c r="Q20" s="119"/>
    </row>
    <row r="21" spans="2:17" x14ac:dyDescent="0.25">
      <c r="B21" s="146"/>
      <c r="C21" s="147"/>
      <c r="D21" s="148"/>
      <c r="E21" s="148"/>
      <c r="F21" s="145"/>
      <c r="G21" s="145"/>
      <c r="H21" s="145"/>
      <c r="I21" s="145"/>
      <c r="J21" s="119"/>
      <c r="K21" s="119"/>
      <c r="L21" s="140"/>
      <c r="M21" s="124"/>
      <c r="N21" s="136"/>
      <c r="O21" s="136"/>
      <c r="P21" s="119"/>
      <c r="Q21" s="119"/>
    </row>
  </sheetData>
  <mergeCells count="3">
    <mergeCell ref="L2:Q2"/>
    <mergeCell ref="L8:Q8"/>
    <mergeCell ref="L12:Q12"/>
  </mergeCells>
  <pageMargins left="0.31496062992125984" right="0.31496062992125984" top="0.35433070866141736" bottom="0.35433070866141736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AE35"/>
  <sheetViews>
    <sheetView workbookViewId="0">
      <pane xSplit="5" ySplit="1" topLeftCell="F2" activePane="bottomRight" state="frozen"/>
      <selection pane="topRight" activeCell="E1" sqref="E1"/>
      <selection pane="bottomLeft" activeCell="A7" sqref="A7"/>
      <selection pane="bottomRight"/>
    </sheetView>
  </sheetViews>
  <sheetFormatPr defaultRowHeight="15.75" x14ac:dyDescent="0.25"/>
  <cols>
    <col min="1" max="1" width="0.85546875" style="3" customWidth="1"/>
    <col min="2" max="2" width="37" style="3" customWidth="1"/>
    <col min="3" max="3" width="7" style="3" customWidth="1"/>
    <col min="4" max="4" width="10.140625" style="3" customWidth="1"/>
    <col min="5" max="5" width="11.28515625" style="3" customWidth="1"/>
    <col min="6" max="6" width="11.42578125" style="3" bestFit="1" customWidth="1"/>
    <col min="7" max="8" width="8" style="3" customWidth="1"/>
    <col min="9" max="9" width="8.7109375" style="3" customWidth="1"/>
    <col min="10" max="10" width="8.42578125" style="3" customWidth="1"/>
    <col min="11" max="12" width="9.140625" style="3" customWidth="1"/>
    <col min="13" max="13" width="9.140625" style="3"/>
    <col min="14" max="15" width="9.140625" style="3" customWidth="1"/>
    <col min="16" max="16" width="8.140625" style="3" customWidth="1"/>
    <col min="17" max="17" width="8" style="3" customWidth="1"/>
    <col min="18" max="18" width="9.85546875" style="3" customWidth="1"/>
    <col min="19" max="19" width="9.140625" style="3"/>
    <col min="20" max="20" width="3.28515625" style="3" customWidth="1"/>
    <col min="21" max="30" width="9.140625" style="3"/>
    <col min="31" max="31" width="9.140625" style="11"/>
    <col min="32" max="16384" width="9.140625" style="3"/>
  </cols>
  <sheetData>
    <row r="1" spans="2:18" ht="57" customHeight="1" x14ac:dyDescent="0.25">
      <c r="B1" s="150" t="s">
        <v>971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1"/>
    </row>
    <row r="2" spans="2:18" x14ac:dyDescent="0.25">
      <c r="B2" s="7" t="s">
        <v>972</v>
      </c>
      <c r="L2" s="152"/>
      <c r="M2" s="152"/>
      <c r="N2" s="152"/>
      <c r="O2" s="152"/>
      <c r="P2" s="152"/>
      <c r="Q2" s="152"/>
      <c r="R2" s="153"/>
    </row>
    <row r="3" spans="2:18" x14ac:dyDescent="0.25">
      <c r="B3" s="12" t="s">
        <v>973</v>
      </c>
      <c r="C3" s="12" t="s">
        <v>974</v>
      </c>
      <c r="D3" s="13" t="s">
        <v>5</v>
      </c>
      <c r="E3" s="154" t="s">
        <v>975</v>
      </c>
      <c r="F3" s="12" t="s">
        <v>976</v>
      </c>
      <c r="G3" s="12"/>
      <c r="H3" s="12"/>
      <c r="I3" s="12"/>
      <c r="J3" s="12"/>
      <c r="K3" s="109"/>
    </row>
    <row r="4" spans="2:18" ht="15.75" customHeight="1" x14ac:dyDescent="0.25">
      <c r="B4" s="12"/>
      <c r="C4" s="12"/>
      <c r="D4" s="26"/>
      <c r="E4" s="155"/>
      <c r="F4" s="12" t="s">
        <v>977</v>
      </c>
      <c r="G4" s="12"/>
      <c r="H4" s="14" t="s">
        <v>978</v>
      </c>
      <c r="I4" s="15"/>
      <c r="J4" s="16"/>
      <c r="K4" s="109"/>
    </row>
    <row r="5" spans="2:18" x14ac:dyDescent="0.25">
      <c r="B5" s="28">
        <v>1</v>
      </c>
      <c r="C5" s="28">
        <v>2</v>
      </c>
      <c r="D5" s="156"/>
      <c r="E5" s="156">
        <v>3</v>
      </c>
      <c r="F5" s="12">
        <v>4</v>
      </c>
      <c r="G5" s="12"/>
      <c r="H5" s="14">
        <v>5</v>
      </c>
      <c r="I5" s="15"/>
      <c r="J5" s="16"/>
      <c r="K5" s="109"/>
    </row>
    <row r="6" spans="2:18" x14ac:dyDescent="0.25">
      <c r="B6" s="35" t="s">
        <v>979</v>
      </c>
      <c r="C6" s="47" t="s">
        <v>45</v>
      </c>
      <c r="D6" s="157" t="s">
        <v>46</v>
      </c>
      <c r="E6" s="156" t="s">
        <v>980</v>
      </c>
      <c r="F6" s="158">
        <f>F7+F11+F15+F16+F22+F23+F33</f>
        <v>0</v>
      </c>
      <c r="G6" s="158"/>
      <c r="H6" s="159">
        <f>H7+H11+H15+H16+H22+H23+H33</f>
        <v>0</v>
      </c>
      <c r="I6" s="160"/>
      <c r="J6" s="161"/>
      <c r="K6" s="109"/>
    </row>
    <row r="7" spans="2:18" ht="36" x14ac:dyDescent="0.25">
      <c r="B7" s="162" t="s">
        <v>981</v>
      </c>
      <c r="C7" s="47" t="s">
        <v>982</v>
      </c>
      <c r="D7" s="157" t="s">
        <v>983</v>
      </c>
      <c r="E7" s="156" t="s">
        <v>984</v>
      </c>
      <c r="F7" s="163"/>
      <c r="G7" s="163"/>
      <c r="H7" s="163"/>
      <c r="I7" s="163"/>
      <c r="J7" s="163"/>
      <c r="K7" s="109"/>
    </row>
    <row r="8" spans="2:18" ht="24" x14ac:dyDescent="0.25">
      <c r="B8" s="43" t="s">
        <v>985</v>
      </c>
      <c r="C8" s="47" t="s">
        <v>986</v>
      </c>
      <c r="D8" s="157" t="s">
        <v>622</v>
      </c>
      <c r="E8" s="156" t="s">
        <v>987</v>
      </c>
      <c r="F8" s="163"/>
      <c r="G8" s="163"/>
      <c r="H8" s="163"/>
      <c r="I8" s="163"/>
      <c r="J8" s="163"/>
      <c r="K8" s="109"/>
    </row>
    <row r="9" spans="2:18" x14ac:dyDescent="0.25">
      <c r="B9" s="164" t="s">
        <v>988</v>
      </c>
      <c r="C9" s="50" t="s">
        <v>989</v>
      </c>
      <c r="D9" s="50" t="s">
        <v>635</v>
      </c>
      <c r="E9" s="165" t="s">
        <v>990</v>
      </c>
      <c r="F9" s="163"/>
      <c r="G9" s="163"/>
      <c r="H9" s="163"/>
      <c r="I9" s="163"/>
      <c r="J9" s="163"/>
      <c r="K9" s="109"/>
    </row>
    <row r="10" spans="2:18" ht="24" x14ac:dyDescent="0.25">
      <c r="B10" s="164" t="s">
        <v>991</v>
      </c>
      <c r="C10" s="50" t="s">
        <v>992</v>
      </c>
      <c r="D10" s="50" t="s">
        <v>639</v>
      </c>
      <c r="E10" s="165" t="s">
        <v>993</v>
      </c>
      <c r="F10" s="163"/>
      <c r="G10" s="163"/>
      <c r="H10" s="163"/>
      <c r="I10" s="163"/>
      <c r="J10" s="163"/>
      <c r="K10" s="109"/>
    </row>
    <row r="11" spans="2:18" ht="24" x14ac:dyDescent="0.25">
      <c r="B11" s="162" t="s">
        <v>994</v>
      </c>
      <c r="C11" s="47" t="s">
        <v>995</v>
      </c>
      <c r="D11" s="157" t="s">
        <v>996</v>
      </c>
      <c r="E11" s="156" t="s">
        <v>997</v>
      </c>
      <c r="F11" s="163"/>
      <c r="G11" s="163"/>
      <c r="H11" s="163"/>
      <c r="I11" s="163"/>
      <c r="J11" s="163"/>
      <c r="K11" s="109"/>
    </row>
    <row r="12" spans="2:18" x14ac:dyDescent="0.25">
      <c r="B12" s="43" t="s">
        <v>998</v>
      </c>
      <c r="C12" s="47" t="s">
        <v>999</v>
      </c>
      <c r="D12" s="47" t="s">
        <v>685</v>
      </c>
      <c r="E12" s="28" t="s">
        <v>1000</v>
      </c>
      <c r="F12" s="163"/>
      <c r="G12" s="163"/>
      <c r="H12" s="163"/>
      <c r="I12" s="163"/>
      <c r="J12" s="163"/>
      <c r="K12" s="109"/>
    </row>
    <row r="13" spans="2:18" ht="24" x14ac:dyDescent="0.25">
      <c r="B13" s="43" t="s">
        <v>1001</v>
      </c>
      <c r="C13" s="47" t="s">
        <v>1002</v>
      </c>
      <c r="D13" s="47" t="s">
        <v>689</v>
      </c>
      <c r="E13" s="28" t="s">
        <v>1003</v>
      </c>
      <c r="F13" s="163"/>
      <c r="G13" s="163"/>
      <c r="H13" s="163"/>
      <c r="I13" s="163"/>
      <c r="J13" s="163"/>
      <c r="K13" s="109"/>
    </row>
    <row r="14" spans="2:18" x14ac:dyDescent="0.25">
      <c r="B14" s="43" t="s">
        <v>1004</v>
      </c>
      <c r="C14" s="47" t="s">
        <v>1005</v>
      </c>
      <c r="D14" s="47" t="s">
        <v>693</v>
      </c>
      <c r="E14" s="28" t="s">
        <v>1006</v>
      </c>
      <c r="F14" s="163"/>
      <c r="G14" s="163"/>
      <c r="H14" s="163"/>
      <c r="I14" s="163"/>
      <c r="J14" s="163"/>
      <c r="K14" s="109"/>
    </row>
    <row r="15" spans="2:18" ht="36" x14ac:dyDescent="0.25">
      <c r="B15" s="162" t="s">
        <v>1007</v>
      </c>
      <c r="C15" s="47" t="s">
        <v>1008</v>
      </c>
      <c r="D15" s="157" t="s">
        <v>1009</v>
      </c>
      <c r="E15" s="156" t="s">
        <v>1010</v>
      </c>
      <c r="F15" s="163"/>
      <c r="G15" s="163"/>
      <c r="H15" s="163"/>
      <c r="I15" s="163"/>
      <c r="J15" s="163"/>
      <c r="K15" s="109"/>
    </row>
    <row r="16" spans="2:18" ht="36" x14ac:dyDescent="0.25">
      <c r="B16" s="162" t="s">
        <v>1011</v>
      </c>
      <c r="C16" s="47" t="s">
        <v>1012</v>
      </c>
      <c r="D16" s="157" t="s">
        <v>1013</v>
      </c>
      <c r="E16" s="156" t="s">
        <v>1014</v>
      </c>
      <c r="F16" s="163"/>
      <c r="G16" s="163"/>
      <c r="H16" s="163"/>
      <c r="I16" s="163"/>
      <c r="J16" s="163"/>
      <c r="K16" s="109"/>
    </row>
    <row r="17" spans="2:11" ht="36" x14ac:dyDescent="0.25">
      <c r="B17" s="43" t="s">
        <v>1015</v>
      </c>
      <c r="C17" s="47" t="s">
        <v>1016</v>
      </c>
      <c r="D17" s="157" t="s">
        <v>775</v>
      </c>
      <c r="E17" s="156" t="s">
        <v>1017</v>
      </c>
      <c r="F17" s="163"/>
      <c r="G17" s="163"/>
      <c r="H17" s="163"/>
      <c r="I17" s="163"/>
      <c r="J17" s="163"/>
      <c r="K17" s="109"/>
    </row>
    <row r="18" spans="2:11" ht="36" x14ac:dyDescent="0.25">
      <c r="B18" s="46" t="s">
        <v>1018</v>
      </c>
      <c r="C18" s="47" t="s">
        <v>1019</v>
      </c>
      <c r="D18" s="166" t="s">
        <v>98</v>
      </c>
      <c r="E18" s="156" t="s">
        <v>1020</v>
      </c>
      <c r="F18" s="163"/>
      <c r="G18" s="163"/>
      <c r="H18" s="163"/>
      <c r="I18" s="163"/>
      <c r="J18" s="163"/>
      <c r="K18" s="109"/>
    </row>
    <row r="19" spans="2:11" ht="24" x14ac:dyDescent="0.25">
      <c r="B19" s="46" t="s">
        <v>1021</v>
      </c>
      <c r="C19" s="47" t="s">
        <v>1022</v>
      </c>
      <c r="D19" s="166" t="s">
        <v>1023</v>
      </c>
      <c r="E19" s="156" t="s">
        <v>1024</v>
      </c>
      <c r="F19" s="163"/>
      <c r="G19" s="163"/>
      <c r="H19" s="163"/>
      <c r="I19" s="163"/>
      <c r="J19" s="163"/>
      <c r="K19" s="109"/>
    </row>
    <row r="20" spans="2:11" ht="36" x14ac:dyDescent="0.25">
      <c r="B20" s="46" t="s">
        <v>1025</v>
      </c>
      <c r="C20" s="47" t="s">
        <v>1026</v>
      </c>
      <c r="D20" s="166" t="s">
        <v>1027</v>
      </c>
      <c r="E20" s="156" t="s">
        <v>1028</v>
      </c>
      <c r="F20" s="163"/>
      <c r="G20" s="163"/>
      <c r="H20" s="163"/>
      <c r="I20" s="163"/>
      <c r="J20" s="163"/>
      <c r="K20" s="109"/>
    </row>
    <row r="21" spans="2:11" x14ac:dyDescent="0.25">
      <c r="B21" s="43" t="s">
        <v>1029</v>
      </c>
      <c r="C21" s="47" t="s">
        <v>1030</v>
      </c>
      <c r="D21" s="157" t="s">
        <v>800</v>
      </c>
      <c r="E21" s="156" t="s">
        <v>1031</v>
      </c>
      <c r="F21" s="163"/>
      <c r="G21" s="163"/>
      <c r="H21" s="163"/>
      <c r="I21" s="163"/>
      <c r="J21" s="163"/>
      <c r="K21" s="109"/>
    </row>
    <row r="22" spans="2:11" ht="36" x14ac:dyDescent="0.25">
      <c r="B22" s="162" t="s">
        <v>1032</v>
      </c>
      <c r="C22" s="47" t="s">
        <v>1033</v>
      </c>
      <c r="D22" s="157" t="s">
        <v>1034</v>
      </c>
      <c r="E22" s="156" t="s">
        <v>1035</v>
      </c>
      <c r="F22" s="163"/>
      <c r="G22" s="163"/>
      <c r="H22" s="163"/>
      <c r="I22" s="163"/>
      <c r="J22" s="163"/>
      <c r="K22" s="109"/>
    </row>
    <row r="23" spans="2:11" ht="24" x14ac:dyDescent="0.25">
      <c r="B23" s="162" t="s">
        <v>1036</v>
      </c>
      <c r="C23" s="47" t="s">
        <v>1037</v>
      </c>
      <c r="D23" s="157" t="s">
        <v>1038</v>
      </c>
      <c r="E23" s="156" t="s">
        <v>1039</v>
      </c>
      <c r="F23" s="163"/>
      <c r="G23" s="163"/>
      <c r="H23" s="163"/>
      <c r="I23" s="163"/>
      <c r="J23" s="163"/>
      <c r="K23" s="109"/>
    </row>
    <row r="24" spans="2:11" ht="60" x14ac:dyDescent="0.25">
      <c r="B24" s="43" t="s">
        <v>1040</v>
      </c>
      <c r="C24" s="47" t="s">
        <v>1041</v>
      </c>
      <c r="D24" s="166" t="s">
        <v>1042</v>
      </c>
      <c r="E24" s="156" t="s">
        <v>1043</v>
      </c>
      <c r="F24" s="163"/>
      <c r="G24" s="163"/>
      <c r="H24" s="163"/>
      <c r="I24" s="163"/>
      <c r="J24" s="163"/>
      <c r="K24" s="109"/>
    </row>
    <row r="25" spans="2:11" ht="24" x14ac:dyDescent="0.25">
      <c r="B25" s="46" t="s">
        <v>1044</v>
      </c>
      <c r="C25" s="47" t="s">
        <v>1045</v>
      </c>
      <c r="D25" s="166" t="s">
        <v>1046</v>
      </c>
      <c r="E25" s="156" t="s">
        <v>1047</v>
      </c>
      <c r="F25" s="163"/>
      <c r="G25" s="163"/>
      <c r="H25" s="163"/>
      <c r="I25" s="163"/>
      <c r="J25" s="163"/>
      <c r="K25" s="109"/>
    </row>
    <row r="26" spans="2:11" ht="24" x14ac:dyDescent="0.25">
      <c r="B26" s="46" t="s">
        <v>1048</v>
      </c>
      <c r="C26" s="47" t="s">
        <v>1049</v>
      </c>
      <c r="D26" s="166" t="s">
        <v>1050</v>
      </c>
      <c r="E26" s="156" t="s">
        <v>1051</v>
      </c>
      <c r="F26" s="163"/>
      <c r="G26" s="163"/>
      <c r="H26" s="163"/>
      <c r="I26" s="163"/>
      <c r="J26" s="163"/>
      <c r="K26" s="109"/>
    </row>
    <row r="27" spans="2:11" ht="24" x14ac:dyDescent="0.25">
      <c r="B27" s="46" t="s">
        <v>1052</v>
      </c>
      <c r="C27" s="47" t="s">
        <v>1053</v>
      </c>
      <c r="D27" s="166" t="s">
        <v>1054</v>
      </c>
      <c r="E27" s="156" t="s">
        <v>1055</v>
      </c>
      <c r="F27" s="163"/>
      <c r="G27" s="163"/>
      <c r="H27" s="163"/>
      <c r="I27" s="163"/>
      <c r="J27" s="163"/>
      <c r="K27" s="109"/>
    </row>
    <row r="28" spans="2:11" x14ac:dyDescent="0.25">
      <c r="B28" s="167" t="s">
        <v>1056</v>
      </c>
      <c r="C28" s="47" t="s">
        <v>1057</v>
      </c>
      <c r="D28" s="166" t="s">
        <v>1058</v>
      </c>
      <c r="E28" s="156" t="s">
        <v>1059</v>
      </c>
      <c r="F28" s="163"/>
      <c r="G28" s="163"/>
      <c r="H28" s="163"/>
      <c r="I28" s="163"/>
      <c r="J28" s="163"/>
      <c r="K28" s="109"/>
    </row>
    <row r="29" spans="2:11" ht="24" x14ac:dyDescent="0.25">
      <c r="B29" s="46" t="s">
        <v>1060</v>
      </c>
      <c r="C29" s="47" t="s">
        <v>1061</v>
      </c>
      <c r="D29" s="166" t="s">
        <v>1062</v>
      </c>
      <c r="E29" s="156" t="s">
        <v>1063</v>
      </c>
      <c r="F29" s="163"/>
      <c r="G29" s="163"/>
      <c r="H29" s="163"/>
      <c r="I29" s="163"/>
      <c r="J29" s="163"/>
      <c r="K29" s="109"/>
    </row>
    <row r="30" spans="2:11" x14ac:dyDescent="0.25">
      <c r="B30" s="46" t="s">
        <v>1064</v>
      </c>
      <c r="C30" s="47" t="s">
        <v>1065</v>
      </c>
      <c r="D30" s="166" t="s">
        <v>1066</v>
      </c>
      <c r="E30" s="156" t="s">
        <v>1067</v>
      </c>
      <c r="F30" s="163"/>
      <c r="G30" s="163"/>
      <c r="H30" s="163"/>
      <c r="I30" s="163"/>
      <c r="J30" s="163"/>
      <c r="K30" s="109"/>
    </row>
    <row r="31" spans="2:11" x14ac:dyDescent="0.25">
      <c r="B31" s="46" t="s">
        <v>1068</v>
      </c>
      <c r="C31" s="47" t="s">
        <v>1069</v>
      </c>
      <c r="D31" s="166" t="s">
        <v>1070</v>
      </c>
      <c r="E31" s="156" t="s">
        <v>1071</v>
      </c>
      <c r="F31" s="163"/>
      <c r="G31" s="163"/>
      <c r="H31" s="163"/>
      <c r="I31" s="163"/>
      <c r="J31" s="163"/>
      <c r="K31" s="109"/>
    </row>
    <row r="32" spans="2:11" x14ac:dyDescent="0.25">
      <c r="B32" s="46" t="s">
        <v>1072</v>
      </c>
      <c r="C32" s="47" t="s">
        <v>1073</v>
      </c>
      <c r="D32" s="166" t="s">
        <v>1074</v>
      </c>
      <c r="E32" s="156" t="s">
        <v>1075</v>
      </c>
      <c r="F32" s="163"/>
      <c r="G32" s="163"/>
      <c r="H32" s="163"/>
      <c r="I32" s="163"/>
      <c r="J32" s="163"/>
      <c r="K32" s="109"/>
    </row>
    <row r="33" spans="2:11" ht="48" x14ac:dyDescent="0.25">
      <c r="B33" s="162" t="s">
        <v>1076</v>
      </c>
      <c r="C33" s="47" t="s">
        <v>1077</v>
      </c>
      <c r="D33" s="157" t="s">
        <v>1078</v>
      </c>
      <c r="E33" s="156" t="s">
        <v>1079</v>
      </c>
      <c r="F33" s="163"/>
      <c r="G33" s="163"/>
      <c r="H33" s="163"/>
      <c r="I33" s="163"/>
      <c r="J33" s="163"/>
      <c r="K33" s="109"/>
    </row>
    <row r="34" spans="2:11" x14ac:dyDescent="0.25">
      <c r="B34" s="43" t="s">
        <v>1080</v>
      </c>
      <c r="C34" s="47" t="s">
        <v>1081</v>
      </c>
      <c r="D34" s="157" t="s">
        <v>1082</v>
      </c>
      <c r="E34" s="156" t="s">
        <v>1083</v>
      </c>
      <c r="F34" s="163"/>
      <c r="G34" s="163"/>
      <c r="H34" s="163"/>
      <c r="I34" s="163"/>
      <c r="J34" s="163"/>
      <c r="K34" s="109"/>
    </row>
    <row r="35" spans="2:11" x14ac:dyDescent="0.25">
      <c r="B35" s="43" t="s">
        <v>1084</v>
      </c>
      <c r="C35" s="47" t="s">
        <v>1085</v>
      </c>
      <c r="D35" s="157" t="s">
        <v>1086</v>
      </c>
      <c r="E35" s="156" t="s">
        <v>1087</v>
      </c>
      <c r="F35" s="163"/>
      <c r="G35" s="163"/>
      <c r="H35" s="163"/>
      <c r="I35" s="163"/>
      <c r="J35" s="163"/>
      <c r="K35" s="109"/>
    </row>
  </sheetData>
  <mergeCells count="71">
    <mergeCell ref="F35:G35"/>
    <mergeCell ref="H35:J35"/>
    <mergeCell ref="F32:G32"/>
    <mergeCell ref="H32:J32"/>
    <mergeCell ref="F33:G33"/>
    <mergeCell ref="H33:J33"/>
    <mergeCell ref="F34:G34"/>
    <mergeCell ref="H34:J34"/>
    <mergeCell ref="F29:G29"/>
    <mergeCell ref="H29:J29"/>
    <mergeCell ref="F30:G30"/>
    <mergeCell ref="H30:J30"/>
    <mergeCell ref="F31:G31"/>
    <mergeCell ref="H31:J31"/>
    <mergeCell ref="F26:G26"/>
    <mergeCell ref="H26:J26"/>
    <mergeCell ref="F27:G27"/>
    <mergeCell ref="H27:J27"/>
    <mergeCell ref="F28:G28"/>
    <mergeCell ref="H28:J28"/>
    <mergeCell ref="F23:G23"/>
    <mergeCell ref="H23:J23"/>
    <mergeCell ref="F24:G24"/>
    <mergeCell ref="H24:J24"/>
    <mergeCell ref="F25:G25"/>
    <mergeCell ref="H25:J25"/>
    <mergeCell ref="F20:G20"/>
    <mergeCell ref="H20:J20"/>
    <mergeCell ref="F21:G21"/>
    <mergeCell ref="H21:J21"/>
    <mergeCell ref="F22:G22"/>
    <mergeCell ref="H22:J22"/>
    <mergeCell ref="F17:G17"/>
    <mergeCell ref="H17:J17"/>
    <mergeCell ref="F18:G18"/>
    <mergeCell ref="H18:J18"/>
    <mergeCell ref="F19:G19"/>
    <mergeCell ref="H19:J19"/>
    <mergeCell ref="F14:G14"/>
    <mergeCell ref="H14:J14"/>
    <mergeCell ref="F15:G15"/>
    <mergeCell ref="H15:J15"/>
    <mergeCell ref="F16:G16"/>
    <mergeCell ref="H16:J16"/>
    <mergeCell ref="F11:G11"/>
    <mergeCell ref="H11:J11"/>
    <mergeCell ref="F12:G12"/>
    <mergeCell ref="H12:J12"/>
    <mergeCell ref="F13:G13"/>
    <mergeCell ref="H13:J13"/>
    <mergeCell ref="F8:G8"/>
    <mergeCell ref="H8:J8"/>
    <mergeCell ref="F9:G9"/>
    <mergeCell ref="H9:J9"/>
    <mergeCell ref="F10:G10"/>
    <mergeCell ref="H10:J10"/>
    <mergeCell ref="F5:G5"/>
    <mergeCell ref="H5:J5"/>
    <mergeCell ref="F6:G6"/>
    <mergeCell ref="H6:J6"/>
    <mergeCell ref="F7:G7"/>
    <mergeCell ref="H7:J7"/>
    <mergeCell ref="B1:Q1"/>
    <mergeCell ref="L2:Q2"/>
    <mergeCell ref="B3:B4"/>
    <mergeCell ref="C3:C4"/>
    <mergeCell ref="D3:D4"/>
    <mergeCell ref="E3:E4"/>
    <mergeCell ref="F3:J3"/>
    <mergeCell ref="F4:G4"/>
    <mergeCell ref="H4:J4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2423</vt:i4>
      </vt:variant>
    </vt:vector>
  </HeadingPairs>
  <TitlesOfParts>
    <vt:vector size="2426" baseType="lpstr">
      <vt:lpstr>Основной_1. Ф.12 т.2000</vt:lpstr>
      <vt:lpstr>Основной_2. Ф.12 т. 2001...2005</vt:lpstr>
      <vt:lpstr>Основной_3. Ф.12 т. 2100</vt:lpstr>
      <vt:lpstr>'Основной_3. Ф.12 т. 2100'!ID_21960294</vt:lpstr>
      <vt:lpstr>'Основной_3. Ф.12 т. 2100'!ID_21960295</vt:lpstr>
      <vt:lpstr>'Основной_2. Ф.12 т. 2001...2005'!ID_21960296</vt:lpstr>
      <vt:lpstr>'Основной_2. Ф.12 т. 2001...2005'!ID_21960297</vt:lpstr>
      <vt:lpstr>'Основной_1. Ф.12 т.2000'!ID_21960298</vt:lpstr>
      <vt:lpstr>'Основной_2. Ф.12 т. 2001...2005'!ID_21960299</vt:lpstr>
      <vt:lpstr>'Основной_1. Ф.12 т.2000'!ID_21960300</vt:lpstr>
      <vt:lpstr>'Основной_1. Ф.12 т.2000'!ID_21960301</vt:lpstr>
      <vt:lpstr>'Основной_1. Ф.12 т.2000'!ID_21960302</vt:lpstr>
      <vt:lpstr>'Основной_1. Ф.12 т.2000'!ID_21960303</vt:lpstr>
      <vt:lpstr>'Основной_1. Ф.12 т.2000'!ID_21960304</vt:lpstr>
      <vt:lpstr>'Основной_1. Ф.12 т.2000'!ID_21960305</vt:lpstr>
      <vt:lpstr>'Основной_1. Ф.12 т.2000'!ID_21960306</vt:lpstr>
      <vt:lpstr>'Основной_1. Ф.12 т.2000'!ID_21960307</vt:lpstr>
      <vt:lpstr>'Основной_1. Ф.12 т.2000'!ID_21960308</vt:lpstr>
      <vt:lpstr>'Основной_1. Ф.12 т.2000'!ID_21960309</vt:lpstr>
      <vt:lpstr>'Основной_2. Ф.12 т. 2001...2005'!ID_21960310</vt:lpstr>
      <vt:lpstr>'Основной_3. Ф.12 т. 2100'!ID_21960311</vt:lpstr>
      <vt:lpstr>'Основной_3. Ф.12 т. 2100'!ID_21960312</vt:lpstr>
      <vt:lpstr>'Основной_3. Ф.12 т. 2100'!ID_21960313</vt:lpstr>
      <vt:lpstr>'Основной_3. Ф.12 т. 2100'!ID_21960314</vt:lpstr>
      <vt:lpstr>'Основной_3. Ф.12 т. 2100'!ID_21960315</vt:lpstr>
      <vt:lpstr>'Основной_3. Ф.12 т. 2100'!ID_21960316</vt:lpstr>
      <vt:lpstr>'Основной_1. Ф.12 т.2000'!ID_47387163</vt:lpstr>
      <vt:lpstr>'Основной_1. Ф.12 т.2000'!ID_47387164</vt:lpstr>
      <vt:lpstr>'Основной_1. Ф.12 т.2000'!ID_47387165</vt:lpstr>
      <vt:lpstr>'Основной_1. Ф.12 т.2000'!ID_47387166</vt:lpstr>
      <vt:lpstr>'Основной_1. Ф.12 т.2000'!ID_47387167</vt:lpstr>
      <vt:lpstr>'Основной_1. Ф.12 т.2000'!ID_47387168</vt:lpstr>
      <vt:lpstr>'Основной_1. Ф.12 т.2000'!ID_47387169</vt:lpstr>
      <vt:lpstr>'Основной_1. Ф.12 т.2000'!ID_47387170</vt:lpstr>
      <vt:lpstr>'Основной_1. Ф.12 т.2000'!ID_47387171</vt:lpstr>
      <vt:lpstr>'Основной_1. Ф.12 т.2000'!ID_47387172</vt:lpstr>
      <vt:lpstr>'Основной_1. Ф.12 т.2000'!ID_47387173</vt:lpstr>
      <vt:lpstr>'Основной_1. Ф.12 т.2000'!ID_47387174</vt:lpstr>
      <vt:lpstr>'Основной_1. Ф.12 т.2000'!ID_47387175</vt:lpstr>
      <vt:lpstr>'Основной_1. Ф.12 т.2000'!ID_47387176</vt:lpstr>
      <vt:lpstr>'Основной_1. Ф.12 т.2000'!ID_47387179</vt:lpstr>
      <vt:lpstr>'Основной_1. Ф.12 т.2000'!ID_47387180</vt:lpstr>
      <vt:lpstr>'Основной_1. Ф.12 т.2000'!ID_47387181</vt:lpstr>
      <vt:lpstr>'Основной_1. Ф.12 т.2000'!ID_47387182</vt:lpstr>
      <vt:lpstr>'Основной_1. Ф.12 т.2000'!ID_47387183</vt:lpstr>
      <vt:lpstr>'Основной_1. Ф.12 т.2000'!ID_47387184</vt:lpstr>
      <vt:lpstr>'Основной_1. Ф.12 т.2000'!ID_47387185</vt:lpstr>
      <vt:lpstr>'Основной_1. Ф.12 т.2000'!ID_47387186</vt:lpstr>
      <vt:lpstr>'Основной_1. Ф.12 т.2000'!ID_47387187</vt:lpstr>
      <vt:lpstr>'Основной_1. Ф.12 т.2000'!ID_47387188</vt:lpstr>
      <vt:lpstr>'Основной_1. Ф.12 т.2000'!ID_47387189</vt:lpstr>
      <vt:lpstr>'Основной_1. Ф.12 т.2000'!ID_47387190</vt:lpstr>
      <vt:lpstr>'Основной_1. Ф.12 т.2000'!ID_47387191</vt:lpstr>
      <vt:lpstr>'Основной_1. Ф.12 т.2000'!ID_47387192</vt:lpstr>
      <vt:lpstr>'Основной_3. Ф.12 т. 2100'!ID_47387195</vt:lpstr>
      <vt:lpstr>'Основной_3. Ф.12 т. 2100'!ID_47387196</vt:lpstr>
      <vt:lpstr>'Основной_1. Ф.12 т.2000'!ID_47387197</vt:lpstr>
      <vt:lpstr>'Основной_1. Ф.12 т.2000'!ID_47387198</vt:lpstr>
      <vt:lpstr>'Основной_1. Ф.12 т.2000'!ID_47387199</vt:lpstr>
      <vt:lpstr>'Основной_3. Ф.12 т. 2100'!ID_47387200</vt:lpstr>
      <vt:lpstr>'Основной_3. Ф.12 т. 2100'!ID_47387201</vt:lpstr>
      <vt:lpstr>'Основной_3. Ф.12 т. 2100'!ID_47387202</vt:lpstr>
      <vt:lpstr>'Основной_3. Ф.12 т. 2100'!ID_47387203</vt:lpstr>
      <vt:lpstr>'Основной_3. Ф.12 т. 2100'!ID_47387204</vt:lpstr>
      <vt:lpstr>'Основной_3. Ф.12 т. 2100'!ID_47387205</vt:lpstr>
      <vt:lpstr>'Основной_1. Ф.12 т.2000'!ID_47387206</vt:lpstr>
      <vt:lpstr>'Основной_1. Ф.12 т.2000'!ID_47387207</vt:lpstr>
      <vt:lpstr>'Основной_1. Ф.12 т.2000'!ID_47387208</vt:lpstr>
      <vt:lpstr>'Основной_1. Ф.12 т.2000'!ID_47387209</vt:lpstr>
      <vt:lpstr>'Основной_1. Ф.12 т.2000'!ID_47387210</vt:lpstr>
      <vt:lpstr>'Основной_1. Ф.12 т.2000'!ID_47387211</vt:lpstr>
      <vt:lpstr>'Основной_1. Ф.12 т.2000'!ID_47387212</vt:lpstr>
      <vt:lpstr>'Основной_1. Ф.12 т.2000'!ID_47387213</vt:lpstr>
      <vt:lpstr>'Основной_1. Ф.12 т.2000'!ID_47387214</vt:lpstr>
      <vt:lpstr>'Основной_1. Ф.12 т.2000'!ID_47387215</vt:lpstr>
      <vt:lpstr>'Основной_1. Ф.12 т.2000'!ID_47387216</vt:lpstr>
      <vt:lpstr>'Основной_1. Ф.12 т.2000'!ID_47387217</vt:lpstr>
      <vt:lpstr>'Основной_1. Ф.12 т.2000'!ID_47387218</vt:lpstr>
      <vt:lpstr>'Основной_1. Ф.12 т.2000'!ID_47387219</vt:lpstr>
      <vt:lpstr>'Основной_1. Ф.12 т.2000'!ID_47387220</vt:lpstr>
      <vt:lpstr>'Основной_1. Ф.12 т.2000'!ID_47387221</vt:lpstr>
      <vt:lpstr>'Основной_1. Ф.12 т.2000'!ID_47387222</vt:lpstr>
      <vt:lpstr>'Основной_1. Ф.12 т.2000'!ID_47387223</vt:lpstr>
      <vt:lpstr>'Основной_1. Ф.12 т.2000'!ID_47387224</vt:lpstr>
      <vt:lpstr>'Основной_1. Ф.12 т.2000'!ID_47387225</vt:lpstr>
      <vt:lpstr>'Основной_1. Ф.12 т.2000'!ID_47387226</vt:lpstr>
      <vt:lpstr>'Основной_1. Ф.12 т.2000'!ID_47387227</vt:lpstr>
      <vt:lpstr>'Основной_1. Ф.12 т.2000'!ID_47387228</vt:lpstr>
      <vt:lpstr>'Основной_1. Ф.12 т.2000'!ID_47387229</vt:lpstr>
      <vt:lpstr>'Основной_1. Ф.12 т.2000'!ID_47387230</vt:lpstr>
      <vt:lpstr>'Основной_1. Ф.12 т.2000'!ID_47387231</vt:lpstr>
      <vt:lpstr>'Основной_1. Ф.12 т.2000'!ID_47387232</vt:lpstr>
      <vt:lpstr>'Основной_1. Ф.12 т.2000'!ID_47387233</vt:lpstr>
      <vt:lpstr>'Основной_1. Ф.12 т.2000'!ID_47387234</vt:lpstr>
      <vt:lpstr>'Основной_1. Ф.12 т.2000'!ID_47387235</vt:lpstr>
      <vt:lpstr>'Основной_3. Ф.12 т. 2100'!ID_47387236</vt:lpstr>
      <vt:lpstr>'Основной_3. Ф.12 т. 2100'!ID_47387237</vt:lpstr>
      <vt:lpstr>'Основной_3. Ф.12 т. 2100'!ID_47387238</vt:lpstr>
      <vt:lpstr>'Основной_3. Ф.12 т. 2100'!ID_47387239</vt:lpstr>
      <vt:lpstr>'Основной_3. Ф.12 т. 2100'!ID_47387240</vt:lpstr>
      <vt:lpstr>'Основной_3. Ф.12 т. 2100'!ID_47387241</vt:lpstr>
      <vt:lpstr>'Основной_3. Ф.12 т. 2100'!ID_47387242</vt:lpstr>
      <vt:lpstr>'Основной_3. Ф.12 т. 2100'!ID_47387243</vt:lpstr>
      <vt:lpstr>'Основной_3. Ф.12 т. 2100'!ID_47387244</vt:lpstr>
      <vt:lpstr>'Основной_3. Ф.12 т. 2100'!ID_47387245</vt:lpstr>
      <vt:lpstr>'Основной_3. Ф.12 т. 2100'!ID_47387246</vt:lpstr>
      <vt:lpstr>'Основной_3. Ф.12 т. 2100'!ID_47387247</vt:lpstr>
      <vt:lpstr>'Основной_3. Ф.12 т. 2100'!ID_47387248</vt:lpstr>
      <vt:lpstr>'Основной_3. Ф.12 т. 2100'!ID_47387249</vt:lpstr>
      <vt:lpstr>'Основной_1. Ф.12 т.2000'!ID_932547</vt:lpstr>
      <vt:lpstr>'Основной_1. Ф.12 т.2000'!ID_932548</vt:lpstr>
      <vt:lpstr>'Основной_1. Ф.12 т.2000'!ID_932549</vt:lpstr>
      <vt:lpstr>'Основной_1. Ф.12 т.2000'!ID_932550</vt:lpstr>
      <vt:lpstr>'Основной_1. Ф.12 т.2000'!ID_932551</vt:lpstr>
      <vt:lpstr>'Основной_1. Ф.12 т.2000'!ID_932552</vt:lpstr>
      <vt:lpstr>'Основной_1. Ф.12 т.2000'!ID_932553</vt:lpstr>
      <vt:lpstr>'Основной_1. Ф.12 т.2000'!ID_932554</vt:lpstr>
      <vt:lpstr>'Основной_1. Ф.12 т.2000'!ID_932555</vt:lpstr>
      <vt:lpstr>'Основной_1. Ф.12 т.2000'!ID_932556</vt:lpstr>
      <vt:lpstr>'Основной_1. Ф.12 т.2000'!ID_932557</vt:lpstr>
      <vt:lpstr>'Основной_1. Ф.12 т.2000'!ID_932558</vt:lpstr>
      <vt:lpstr>'Основной_1. Ф.12 т.2000'!ID_932559</vt:lpstr>
      <vt:lpstr>'Основной_1. Ф.12 т.2000'!ID_932560</vt:lpstr>
      <vt:lpstr>'Основной_1. Ф.12 т.2000'!ID_932561</vt:lpstr>
      <vt:lpstr>'Основной_1. Ф.12 т.2000'!ID_932562</vt:lpstr>
      <vt:lpstr>'Основной_1. Ф.12 т.2000'!ID_932563</vt:lpstr>
      <vt:lpstr>'Основной_1. Ф.12 т.2000'!ID_932564</vt:lpstr>
      <vt:lpstr>'Основной_1. Ф.12 т.2000'!ID_932565</vt:lpstr>
      <vt:lpstr>'Основной_1. Ф.12 т.2000'!ID_932566</vt:lpstr>
      <vt:lpstr>'Основной_1. Ф.12 т.2000'!ID_932567</vt:lpstr>
      <vt:lpstr>'Основной_1. Ф.12 т.2000'!ID_932568</vt:lpstr>
      <vt:lpstr>'Основной_1. Ф.12 т.2000'!ID_932569</vt:lpstr>
      <vt:lpstr>'Основной_1. Ф.12 т.2000'!ID_932570</vt:lpstr>
      <vt:lpstr>'Основной_1. Ф.12 т.2000'!ID_932571</vt:lpstr>
      <vt:lpstr>'Основной_1. Ф.12 т.2000'!ID_932572</vt:lpstr>
      <vt:lpstr>'Основной_1. Ф.12 т.2000'!ID_932573</vt:lpstr>
      <vt:lpstr>'Основной_1. Ф.12 т.2000'!ID_932574</vt:lpstr>
      <vt:lpstr>'Основной_1. Ф.12 т.2000'!ID_932575</vt:lpstr>
      <vt:lpstr>'Основной_1. Ф.12 т.2000'!ID_932576</vt:lpstr>
      <vt:lpstr>'Основной_1. Ф.12 т.2000'!ID_932577</vt:lpstr>
      <vt:lpstr>'Основной_1. Ф.12 т.2000'!ID_932578</vt:lpstr>
      <vt:lpstr>'Основной_1. Ф.12 т.2000'!ID_932579</vt:lpstr>
      <vt:lpstr>'Основной_1. Ф.12 т.2000'!ID_932580</vt:lpstr>
      <vt:lpstr>'Основной_1. Ф.12 т.2000'!ID_932581</vt:lpstr>
      <vt:lpstr>'Основной_1. Ф.12 т.2000'!ID_932582</vt:lpstr>
      <vt:lpstr>'Основной_1. Ф.12 т.2000'!ID_932583</vt:lpstr>
      <vt:lpstr>'Основной_1. Ф.12 т.2000'!ID_932584</vt:lpstr>
      <vt:lpstr>'Основной_1. Ф.12 т.2000'!ID_932585</vt:lpstr>
      <vt:lpstr>'Основной_1. Ф.12 т.2000'!ID_932586</vt:lpstr>
      <vt:lpstr>'Основной_1. Ф.12 т.2000'!ID_932587</vt:lpstr>
      <vt:lpstr>'Основной_1. Ф.12 т.2000'!ID_932588</vt:lpstr>
      <vt:lpstr>'Основной_1. Ф.12 т.2000'!ID_932589</vt:lpstr>
      <vt:lpstr>'Основной_1. Ф.12 т.2000'!ID_932590</vt:lpstr>
      <vt:lpstr>'Основной_1. Ф.12 т.2000'!ID_932591</vt:lpstr>
      <vt:lpstr>'Основной_1. Ф.12 т.2000'!ID_932592</vt:lpstr>
      <vt:lpstr>'Основной_1. Ф.12 т.2000'!ID_932593</vt:lpstr>
      <vt:lpstr>'Основной_1. Ф.12 т.2000'!ID_932594</vt:lpstr>
      <vt:lpstr>'Основной_1. Ф.12 т.2000'!ID_932595</vt:lpstr>
      <vt:lpstr>'Основной_1. Ф.12 т.2000'!ID_932596</vt:lpstr>
      <vt:lpstr>'Основной_1. Ф.12 т.2000'!ID_932597</vt:lpstr>
      <vt:lpstr>'Основной_1. Ф.12 т.2000'!ID_932598</vt:lpstr>
      <vt:lpstr>'Основной_1. Ф.12 т.2000'!ID_932599</vt:lpstr>
      <vt:lpstr>'Основной_1. Ф.12 т.2000'!ID_932600</vt:lpstr>
      <vt:lpstr>'Основной_1. Ф.12 т.2000'!ID_932601</vt:lpstr>
      <vt:lpstr>'Основной_1. Ф.12 т.2000'!ID_932602</vt:lpstr>
      <vt:lpstr>'Основной_1. Ф.12 т.2000'!ID_932603</vt:lpstr>
      <vt:lpstr>'Основной_1. Ф.12 т.2000'!ID_932604</vt:lpstr>
      <vt:lpstr>'Основной_1. Ф.12 т.2000'!ID_932605</vt:lpstr>
      <vt:lpstr>'Основной_1. Ф.12 т.2000'!ID_932606</vt:lpstr>
      <vt:lpstr>'Основной_1. Ф.12 т.2000'!ID_932607</vt:lpstr>
      <vt:lpstr>'Основной_1. Ф.12 т.2000'!ID_932608</vt:lpstr>
      <vt:lpstr>'Основной_1. Ф.12 т.2000'!ID_932609</vt:lpstr>
      <vt:lpstr>'Основной_1. Ф.12 т.2000'!ID_932610</vt:lpstr>
      <vt:lpstr>'Основной_1. Ф.12 т.2000'!ID_932611</vt:lpstr>
      <vt:lpstr>'Основной_1. Ф.12 т.2000'!ID_932612</vt:lpstr>
      <vt:lpstr>'Основной_1. Ф.12 т.2000'!ID_932613</vt:lpstr>
      <vt:lpstr>'Основной_1. Ф.12 т.2000'!ID_932614</vt:lpstr>
      <vt:lpstr>'Основной_1. Ф.12 т.2000'!ID_932615</vt:lpstr>
      <vt:lpstr>'Основной_1. Ф.12 т.2000'!ID_932616</vt:lpstr>
      <vt:lpstr>'Основной_1. Ф.12 т.2000'!ID_932617</vt:lpstr>
      <vt:lpstr>'Основной_1. Ф.12 т.2000'!ID_932618</vt:lpstr>
      <vt:lpstr>'Основной_1. Ф.12 т.2000'!ID_932619</vt:lpstr>
      <vt:lpstr>'Основной_1. Ф.12 т.2000'!ID_932620</vt:lpstr>
      <vt:lpstr>'Основной_1. Ф.12 т.2000'!ID_932621</vt:lpstr>
      <vt:lpstr>'Основной_1. Ф.12 т.2000'!ID_932622</vt:lpstr>
      <vt:lpstr>'Основной_1. Ф.12 т.2000'!ID_932623</vt:lpstr>
      <vt:lpstr>'Основной_1. Ф.12 т.2000'!ID_932624</vt:lpstr>
      <vt:lpstr>'Основной_1. Ф.12 т.2000'!ID_932625</vt:lpstr>
      <vt:lpstr>'Основной_1. Ф.12 т.2000'!ID_932626</vt:lpstr>
      <vt:lpstr>'Основной_1. Ф.12 т.2000'!ID_932627</vt:lpstr>
      <vt:lpstr>'Основной_1. Ф.12 т.2000'!ID_932628</vt:lpstr>
      <vt:lpstr>'Основной_1. Ф.12 т.2000'!ID_932629</vt:lpstr>
      <vt:lpstr>'Основной_1. Ф.12 т.2000'!ID_932630</vt:lpstr>
      <vt:lpstr>'Основной_1. Ф.12 т.2000'!ID_932631</vt:lpstr>
      <vt:lpstr>'Основной_1. Ф.12 т.2000'!ID_932632</vt:lpstr>
      <vt:lpstr>'Основной_1. Ф.12 т.2000'!ID_932633</vt:lpstr>
      <vt:lpstr>'Основной_1. Ф.12 т.2000'!ID_932634</vt:lpstr>
      <vt:lpstr>'Основной_1. Ф.12 т.2000'!ID_932635</vt:lpstr>
      <vt:lpstr>'Основной_1. Ф.12 т.2000'!ID_932636</vt:lpstr>
      <vt:lpstr>'Основной_1. Ф.12 т.2000'!ID_932637</vt:lpstr>
      <vt:lpstr>'Основной_1. Ф.12 т.2000'!ID_932638</vt:lpstr>
      <vt:lpstr>'Основной_1. Ф.12 т.2000'!ID_932639</vt:lpstr>
      <vt:lpstr>'Основной_1. Ф.12 т.2000'!ID_932640</vt:lpstr>
      <vt:lpstr>'Основной_1. Ф.12 т.2000'!ID_932641</vt:lpstr>
      <vt:lpstr>'Основной_1. Ф.12 т.2000'!ID_932642</vt:lpstr>
      <vt:lpstr>'Основной_1. Ф.12 т.2000'!ID_932643</vt:lpstr>
      <vt:lpstr>'Основной_1. Ф.12 т.2000'!ID_932644</vt:lpstr>
      <vt:lpstr>'Основной_1. Ф.12 т.2000'!ID_932645</vt:lpstr>
      <vt:lpstr>'Основной_1. Ф.12 т.2000'!ID_932646</vt:lpstr>
      <vt:lpstr>'Основной_1. Ф.12 т.2000'!ID_932647</vt:lpstr>
      <vt:lpstr>'Основной_1. Ф.12 т.2000'!ID_932648</vt:lpstr>
      <vt:lpstr>'Основной_1. Ф.12 т.2000'!ID_932649</vt:lpstr>
      <vt:lpstr>'Основной_1. Ф.12 т.2000'!ID_932650</vt:lpstr>
      <vt:lpstr>'Основной_1. Ф.12 т.2000'!ID_932651</vt:lpstr>
      <vt:lpstr>'Основной_1. Ф.12 т.2000'!ID_932652</vt:lpstr>
      <vt:lpstr>'Основной_1. Ф.12 т.2000'!ID_932653</vt:lpstr>
      <vt:lpstr>'Основной_1. Ф.12 т.2000'!ID_932654</vt:lpstr>
      <vt:lpstr>'Основной_1. Ф.12 т.2000'!ID_932655</vt:lpstr>
      <vt:lpstr>'Основной_1. Ф.12 т.2000'!ID_932656</vt:lpstr>
      <vt:lpstr>'Основной_1. Ф.12 т.2000'!ID_932657</vt:lpstr>
      <vt:lpstr>'Основной_1. Ф.12 т.2000'!ID_932658</vt:lpstr>
      <vt:lpstr>'Основной_1. Ф.12 т.2000'!ID_932659</vt:lpstr>
      <vt:lpstr>'Основной_1. Ф.12 т.2000'!ID_932660</vt:lpstr>
      <vt:lpstr>'Основной_1. Ф.12 т.2000'!ID_932661</vt:lpstr>
      <vt:lpstr>'Основной_1. Ф.12 т.2000'!ID_932662</vt:lpstr>
      <vt:lpstr>'Основной_1. Ф.12 т.2000'!ID_932663</vt:lpstr>
      <vt:lpstr>'Основной_1. Ф.12 т.2000'!ID_932664</vt:lpstr>
      <vt:lpstr>'Основной_1. Ф.12 т.2000'!ID_932665</vt:lpstr>
      <vt:lpstr>'Основной_1. Ф.12 т.2000'!ID_932666</vt:lpstr>
      <vt:lpstr>'Основной_1. Ф.12 т.2000'!ID_932667</vt:lpstr>
      <vt:lpstr>'Основной_1. Ф.12 т.2000'!ID_932668</vt:lpstr>
      <vt:lpstr>'Основной_1. Ф.12 т.2000'!ID_932669</vt:lpstr>
      <vt:lpstr>'Основной_1. Ф.12 т.2000'!ID_932670</vt:lpstr>
      <vt:lpstr>'Основной_1. Ф.12 т.2000'!ID_932671</vt:lpstr>
      <vt:lpstr>'Основной_1. Ф.12 т.2000'!ID_932672</vt:lpstr>
      <vt:lpstr>'Основной_1. Ф.12 т.2000'!ID_932673</vt:lpstr>
      <vt:lpstr>'Основной_1. Ф.12 т.2000'!ID_932674</vt:lpstr>
      <vt:lpstr>'Основной_1. Ф.12 т.2000'!ID_932675</vt:lpstr>
      <vt:lpstr>'Основной_1. Ф.12 т.2000'!ID_932676</vt:lpstr>
      <vt:lpstr>'Основной_1. Ф.12 т.2000'!ID_932677</vt:lpstr>
      <vt:lpstr>'Основной_1. Ф.12 т.2000'!ID_932678</vt:lpstr>
      <vt:lpstr>'Основной_1. Ф.12 т.2000'!ID_932679</vt:lpstr>
      <vt:lpstr>'Основной_1. Ф.12 т.2000'!ID_932680</vt:lpstr>
      <vt:lpstr>'Основной_1. Ф.12 т.2000'!ID_932681</vt:lpstr>
      <vt:lpstr>'Основной_1. Ф.12 т.2000'!ID_932682</vt:lpstr>
      <vt:lpstr>'Основной_1. Ф.12 т.2000'!ID_932683</vt:lpstr>
      <vt:lpstr>'Основной_1. Ф.12 т.2000'!ID_932684</vt:lpstr>
      <vt:lpstr>'Основной_1. Ф.12 т.2000'!ID_932685</vt:lpstr>
      <vt:lpstr>'Основной_1. Ф.12 т.2000'!ID_932686</vt:lpstr>
      <vt:lpstr>'Основной_1. Ф.12 т.2000'!ID_932687</vt:lpstr>
      <vt:lpstr>'Основной_1. Ф.12 т.2000'!ID_932688</vt:lpstr>
      <vt:lpstr>'Основной_1. Ф.12 т.2000'!ID_932689</vt:lpstr>
      <vt:lpstr>'Основной_1. Ф.12 т.2000'!ID_932690</vt:lpstr>
      <vt:lpstr>'Основной_1. Ф.12 т.2000'!ID_932691</vt:lpstr>
      <vt:lpstr>'Основной_1. Ф.12 т.2000'!ID_932692</vt:lpstr>
      <vt:lpstr>'Основной_1. Ф.12 т.2000'!ID_932693</vt:lpstr>
      <vt:lpstr>'Основной_1. Ф.12 т.2000'!ID_932694</vt:lpstr>
      <vt:lpstr>'Основной_1. Ф.12 т.2000'!ID_932695</vt:lpstr>
      <vt:lpstr>'Основной_1. Ф.12 т.2000'!ID_932696</vt:lpstr>
      <vt:lpstr>'Основной_1. Ф.12 т.2000'!ID_932697</vt:lpstr>
      <vt:lpstr>'Основной_1. Ф.12 т.2000'!ID_932698</vt:lpstr>
      <vt:lpstr>'Основной_1. Ф.12 т.2000'!ID_932699</vt:lpstr>
      <vt:lpstr>'Основной_1. Ф.12 т.2000'!ID_932700</vt:lpstr>
      <vt:lpstr>'Основной_1. Ф.12 т.2000'!ID_932701</vt:lpstr>
      <vt:lpstr>'Основной_1. Ф.12 т.2000'!ID_932702</vt:lpstr>
      <vt:lpstr>'Основной_1. Ф.12 т.2000'!ID_932703</vt:lpstr>
      <vt:lpstr>'Основной_1. Ф.12 т.2000'!ID_932704</vt:lpstr>
      <vt:lpstr>'Основной_1. Ф.12 т.2000'!ID_932705</vt:lpstr>
      <vt:lpstr>'Основной_1. Ф.12 т.2000'!ID_932706</vt:lpstr>
      <vt:lpstr>'Основной_1. Ф.12 т.2000'!ID_932707</vt:lpstr>
      <vt:lpstr>'Основной_1. Ф.12 т.2000'!ID_932708</vt:lpstr>
      <vt:lpstr>'Основной_1. Ф.12 т.2000'!ID_932709</vt:lpstr>
      <vt:lpstr>'Основной_1. Ф.12 т.2000'!ID_932710</vt:lpstr>
      <vt:lpstr>'Основной_1. Ф.12 т.2000'!ID_932711</vt:lpstr>
      <vt:lpstr>'Основной_1. Ф.12 т.2000'!ID_932712</vt:lpstr>
      <vt:lpstr>'Основной_1. Ф.12 т.2000'!ID_932713</vt:lpstr>
      <vt:lpstr>'Основной_1. Ф.12 т.2000'!ID_932714</vt:lpstr>
      <vt:lpstr>'Основной_1. Ф.12 т.2000'!ID_932715</vt:lpstr>
      <vt:lpstr>'Основной_1. Ф.12 т.2000'!ID_932716</vt:lpstr>
      <vt:lpstr>'Основной_1. Ф.12 т.2000'!ID_932717</vt:lpstr>
      <vt:lpstr>'Основной_1. Ф.12 т.2000'!ID_932718</vt:lpstr>
      <vt:lpstr>'Основной_1. Ф.12 т.2000'!ID_932719</vt:lpstr>
      <vt:lpstr>'Основной_1. Ф.12 т.2000'!ID_932720</vt:lpstr>
      <vt:lpstr>'Основной_1. Ф.12 т.2000'!ID_932721</vt:lpstr>
      <vt:lpstr>'Основной_1. Ф.12 т.2000'!ID_932722</vt:lpstr>
      <vt:lpstr>'Основной_1. Ф.12 т.2000'!ID_932723</vt:lpstr>
      <vt:lpstr>'Основной_1. Ф.12 т.2000'!ID_932724</vt:lpstr>
      <vt:lpstr>'Основной_1. Ф.12 т.2000'!ID_932725</vt:lpstr>
      <vt:lpstr>'Основной_1. Ф.12 т.2000'!ID_932726</vt:lpstr>
      <vt:lpstr>'Основной_1. Ф.12 т.2000'!ID_932727</vt:lpstr>
      <vt:lpstr>'Основной_1. Ф.12 т.2000'!ID_932728</vt:lpstr>
      <vt:lpstr>'Основной_1. Ф.12 т.2000'!ID_932729</vt:lpstr>
      <vt:lpstr>'Основной_1. Ф.12 т.2000'!ID_932730</vt:lpstr>
      <vt:lpstr>'Основной_1. Ф.12 т.2000'!ID_932731</vt:lpstr>
      <vt:lpstr>'Основной_1. Ф.12 т.2000'!ID_932732</vt:lpstr>
      <vt:lpstr>'Основной_1. Ф.12 т.2000'!ID_932733</vt:lpstr>
      <vt:lpstr>'Основной_1. Ф.12 т.2000'!ID_932734</vt:lpstr>
      <vt:lpstr>'Основной_1. Ф.12 т.2000'!ID_932735</vt:lpstr>
      <vt:lpstr>'Основной_1. Ф.12 т.2000'!ID_932736</vt:lpstr>
      <vt:lpstr>'Основной_1. Ф.12 т.2000'!ID_932737</vt:lpstr>
      <vt:lpstr>'Основной_1. Ф.12 т.2000'!ID_932738</vt:lpstr>
      <vt:lpstr>'Основной_1. Ф.12 т.2000'!ID_932739</vt:lpstr>
      <vt:lpstr>'Основной_1. Ф.12 т.2000'!ID_932740</vt:lpstr>
      <vt:lpstr>'Основной_1. Ф.12 т.2000'!ID_932741</vt:lpstr>
      <vt:lpstr>'Основной_1. Ф.12 т.2000'!ID_932742</vt:lpstr>
      <vt:lpstr>'Основной_1. Ф.12 т.2000'!ID_932743</vt:lpstr>
      <vt:lpstr>'Основной_1. Ф.12 т.2000'!ID_932744</vt:lpstr>
      <vt:lpstr>'Основной_1. Ф.12 т.2000'!ID_932745</vt:lpstr>
      <vt:lpstr>'Основной_1. Ф.12 т.2000'!ID_932746</vt:lpstr>
      <vt:lpstr>'Основной_1. Ф.12 т.2000'!ID_932747</vt:lpstr>
      <vt:lpstr>'Основной_1. Ф.12 т.2000'!ID_932748</vt:lpstr>
      <vt:lpstr>'Основной_1. Ф.12 т.2000'!ID_932749</vt:lpstr>
      <vt:lpstr>'Основной_1. Ф.12 т.2000'!ID_932750</vt:lpstr>
      <vt:lpstr>'Основной_1. Ф.12 т.2000'!ID_932751</vt:lpstr>
      <vt:lpstr>'Основной_1. Ф.12 т.2000'!ID_932752</vt:lpstr>
      <vt:lpstr>'Основной_1. Ф.12 т.2000'!ID_932753</vt:lpstr>
      <vt:lpstr>'Основной_1. Ф.12 т.2000'!ID_932754</vt:lpstr>
      <vt:lpstr>'Основной_1. Ф.12 т.2000'!ID_932755</vt:lpstr>
      <vt:lpstr>'Основной_1. Ф.12 т.2000'!ID_932756</vt:lpstr>
      <vt:lpstr>'Основной_1. Ф.12 т.2000'!ID_932757</vt:lpstr>
      <vt:lpstr>'Основной_1. Ф.12 т.2000'!ID_932758</vt:lpstr>
      <vt:lpstr>'Основной_1. Ф.12 т.2000'!ID_932759</vt:lpstr>
      <vt:lpstr>'Основной_1. Ф.12 т.2000'!ID_932760</vt:lpstr>
      <vt:lpstr>'Основной_1. Ф.12 т.2000'!ID_932761</vt:lpstr>
      <vt:lpstr>'Основной_1. Ф.12 т.2000'!ID_932762</vt:lpstr>
      <vt:lpstr>'Основной_1. Ф.12 т.2000'!ID_932763</vt:lpstr>
      <vt:lpstr>'Основной_1. Ф.12 т.2000'!ID_932764</vt:lpstr>
      <vt:lpstr>'Основной_1. Ф.12 т.2000'!ID_932765</vt:lpstr>
      <vt:lpstr>'Основной_1. Ф.12 т.2000'!ID_932766</vt:lpstr>
      <vt:lpstr>'Основной_1. Ф.12 т.2000'!ID_932767</vt:lpstr>
      <vt:lpstr>'Основной_1. Ф.12 т.2000'!ID_932768</vt:lpstr>
      <vt:lpstr>'Основной_1. Ф.12 т.2000'!ID_932769</vt:lpstr>
      <vt:lpstr>'Основной_1. Ф.12 т.2000'!ID_932770</vt:lpstr>
      <vt:lpstr>'Основной_1. Ф.12 т.2000'!ID_932771</vt:lpstr>
      <vt:lpstr>'Основной_1. Ф.12 т.2000'!ID_932772</vt:lpstr>
      <vt:lpstr>'Основной_1. Ф.12 т.2000'!ID_932773</vt:lpstr>
      <vt:lpstr>'Основной_1. Ф.12 т.2000'!ID_932774</vt:lpstr>
      <vt:lpstr>'Основной_1. Ф.12 т.2000'!ID_932775</vt:lpstr>
      <vt:lpstr>'Основной_1. Ф.12 т.2000'!ID_932776</vt:lpstr>
      <vt:lpstr>'Основной_1. Ф.12 т.2000'!ID_932777</vt:lpstr>
      <vt:lpstr>'Основной_1. Ф.12 т.2000'!ID_932778</vt:lpstr>
      <vt:lpstr>'Основной_1. Ф.12 т.2000'!ID_932779</vt:lpstr>
      <vt:lpstr>'Основной_1. Ф.12 т.2000'!ID_932780</vt:lpstr>
      <vt:lpstr>'Основной_1. Ф.12 т.2000'!ID_932781</vt:lpstr>
      <vt:lpstr>'Основной_1. Ф.12 т.2000'!ID_932782</vt:lpstr>
      <vt:lpstr>'Основной_1. Ф.12 т.2000'!ID_932783</vt:lpstr>
      <vt:lpstr>'Основной_1. Ф.12 т.2000'!ID_932784</vt:lpstr>
      <vt:lpstr>'Основной_1. Ф.12 т.2000'!ID_932785</vt:lpstr>
      <vt:lpstr>'Основной_1. Ф.12 т.2000'!ID_932786</vt:lpstr>
      <vt:lpstr>'Основной_1. Ф.12 т.2000'!ID_932787</vt:lpstr>
      <vt:lpstr>'Основной_1. Ф.12 т.2000'!ID_932788</vt:lpstr>
      <vt:lpstr>'Основной_1. Ф.12 т.2000'!ID_932789</vt:lpstr>
      <vt:lpstr>'Основной_1. Ф.12 т.2000'!ID_932790</vt:lpstr>
      <vt:lpstr>'Основной_1. Ф.12 т.2000'!ID_932791</vt:lpstr>
      <vt:lpstr>'Основной_1. Ф.12 т.2000'!ID_932792</vt:lpstr>
      <vt:lpstr>'Основной_1. Ф.12 т.2000'!ID_932793</vt:lpstr>
      <vt:lpstr>'Основной_1. Ф.12 т.2000'!ID_932794</vt:lpstr>
      <vt:lpstr>'Основной_1. Ф.12 т.2000'!ID_932795</vt:lpstr>
      <vt:lpstr>'Основной_1. Ф.12 т.2000'!ID_932796</vt:lpstr>
      <vt:lpstr>'Основной_1. Ф.12 т.2000'!ID_932797</vt:lpstr>
      <vt:lpstr>'Основной_1. Ф.12 т.2000'!ID_932798</vt:lpstr>
      <vt:lpstr>'Основной_1. Ф.12 т.2000'!ID_932799</vt:lpstr>
      <vt:lpstr>'Основной_1. Ф.12 т.2000'!ID_932800</vt:lpstr>
      <vt:lpstr>'Основной_1. Ф.12 т.2000'!ID_932801</vt:lpstr>
      <vt:lpstr>'Основной_1. Ф.12 т.2000'!ID_932802</vt:lpstr>
      <vt:lpstr>'Основной_1. Ф.12 т.2000'!ID_932803</vt:lpstr>
      <vt:lpstr>'Основной_1. Ф.12 т.2000'!ID_932804</vt:lpstr>
      <vt:lpstr>'Основной_1. Ф.12 т.2000'!ID_932805</vt:lpstr>
      <vt:lpstr>'Основной_1. Ф.12 т.2000'!ID_932806</vt:lpstr>
      <vt:lpstr>'Основной_1. Ф.12 т.2000'!ID_932807</vt:lpstr>
      <vt:lpstr>'Основной_1. Ф.12 т.2000'!ID_932808</vt:lpstr>
      <vt:lpstr>'Основной_1. Ф.12 т.2000'!ID_932809</vt:lpstr>
      <vt:lpstr>'Основной_1. Ф.12 т.2000'!ID_932810</vt:lpstr>
      <vt:lpstr>'Основной_1. Ф.12 т.2000'!ID_932811</vt:lpstr>
      <vt:lpstr>'Основной_1. Ф.12 т.2000'!ID_932812</vt:lpstr>
      <vt:lpstr>'Основной_1. Ф.12 т.2000'!ID_932813</vt:lpstr>
      <vt:lpstr>'Основной_1. Ф.12 т.2000'!ID_932814</vt:lpstr>
      <vt:lpstr>'Основной_1. Ф.12 т.2000'!ID_932815</vt:lpstr>
      <vt:lpstr>'Основной_1. Ф.12 т.2000'!ID_932816</vt:lpstr>
      <vt:lpstr>'Основной_1. Ф.12 т.2000'!ID_932817</vt:lpstr>
      <vt:lpstr>'Основной_1. Ф.12 т.2000'!ID_932818</vt:lpstr>
      <vt:lpstr>'Основной_1. Ф.12 т.2000'!ID_932819</vt:lpstr>
      <vt:lpstr>'Основной_1. Ф.12 т.2000'!ID_932820</vt:lpstr>
      <vt:lpstr>'Основной_1. Ф.12 т.2000'!ID_932821</vt:lpstr>
      <vt:lpstr>'Основной_1. Ф.12 т.2000'!ID_932822</vt:lpstr>
      <vt:lpstr>'Основной_1. Ф.12 т.2000'!ID_932823</vt:lpstr>
      <vt:lpstr>'Основной_1. Ф.12 т.2000'!ID_932824</vt:lpstr>
      <vt:lpstr>'Основной_1. Ф.12 т.2000'!ID_932825</vt:lpstr>
      <vt:lpstr>'Основной_1. Ф.12 т.2000'!ID_932826</vt:lpstr>
      <vt:lpstr>'Основной_1. Ф.12 т.2000'!ID_932827</vt:lpstr>
      <vt:lpstr>'Основной_1. Ф.12 т.2000'!ID_932828</vt:lpstr>
      <vt:lpstr>'Основной_1. Ф.12 т.2000'!ID_932829</vt:lpstr>
      <vt:lpstr>'Основной_1. Ф.12 т.2000'!ID_932830</vt:lpstr>
      <vt:lpstr>'Основной_1. Ф.12 т.2000'!ID_932831</vt:lpstr>
      <vt:lpstr>'Основной_1. Ф.12 т.2000'!ID_932832</vt:lpstr>
      <vt:lpstr>'Основной_1. Ф.12 т.2000'!ID_932833</vt:lpstr>
      <vt:lpstr>'Основной_1. Ф.12 т.2000'!ID_932834</vt:lpstr>
      <vt:lpstr>'Основной_1. Ф.12 т.2000'!ID_932835</vt:lpstr>
      <vt:lpstr>'Основной_1. Ф.12 т.2000'!ID_932836</vt:lpstr>
      <vt:lpstr>'Основной_1. Ф.12 т.2000'!ID_932837</vt:lpstr>
      <vt:lpstr>'Основной_1. Ф.12 т.2000'!ID_932838</vt:lpstr>
      <vt:lpstr>'Основной_1. Ф.12 т.2000'!ID_932839</vt:lpstr>
      <vt:lpstr>'Основной_1. Ф.12 т.2000'!ID_932840</vt:lpstr>
      <vt:lpstr>'Основной_1. Ф.12 т.2000'!ID_932841</vt:lpstr>
      <vt:lpstr>'Основной_1. Ф.12 т.2000'!ID_932842</vt:lpstr>
      <vt:lpstr>'Основной_1. Ф.12 т.2000'!ID_932843</vt:lpstr>
      <vt:lpstr>'Основной_2. Ф.12 т. 2001...2005'!ID_932844</vt:lpstr>
      <vt:lpstr>'Основной_3. Ф.12 т. 2100'!ID_932845</vt:lpstr>
      <vt:lpstr>'Основной_3. Ф.12 т. 2100'!ID_932846</vt:lpstr>
      <vt:lpstr>'Основной_3. Ф.12 т. 2100'!ID_932847</vt:lpstr>
      <vt:lpstr>'Основной_3. Ф.12 т. 2100'!ID_932848</vt:lpstr>
      <vt:lpstr>'Основной_3. Ф.12 т. 2100'!ID_932849</vt:lpstr>
      <vt:lpstr>'Основной_3. Ф.12 т. 2100'!ID_932850</vt:lpstr>
      <vt:lpstr>'Основной_3. Ф.12 т. 2100'!ID_932851</vt:lpstr>
      <vt:lpstr>'Основной_3. Ф.12 т. 2100'!ID_932852</vt:lpstr>
      <vt:lpstr>'Основной_2. Ф.12 т. 2001...2005'!ID_932853</vt:lpstr>
      <vt:lpstr>'Основной_2. Ф.12 т. 2001...2005'!ID_932854</vt:lpstr>
      <vt:lpstr>'Основной_3. Ф.12 т. 2100'!ID_932855</vt:lpstr>
      <vt:lpstr>'Основной_3. Ф.12 т. 2100'!ID_932856</vt:lpstr>
      <vt:lpstr>'Основной_3. Ф.12 т. 2100'!ID_932857</vt:lpstr>
      <vt:lpstr>'Основной_3. Ф.12 т. 2100'!ID_932858</vt:lpstr>
      <vt:lpstr>'Основной_3. Ф.12 т. 2100'!ID_932859</vt:lpstr>
      <vt:lpstr>'Основной_3. Ф.12 т. 2100'!ID_932860</vt:lpstr>
      <vt:lpstr>'Основной_3. Ф.12 т. 2100'!ID_932861</vt:lpstr>
      <vt:lpstr>'Основной_3. Ф.12 т. 2100'!ID_932862</vt:lpstr>
      <vt:lpstr>'Основной_3. Ф.12 т. 2100'!ID_932863</vt:lpstr>
      <vt:lpstr>'Основной_3. Ф.12 т. 2100'!ID_932864</vt:lpstr>
      <vt:lpstr>'Основной_3. Ф.12 т. 2100'!ID_932865</vt:lpstr>
      <vt:lpstr>'Основной_3. Ф.12 т. 2100'!ID_932866</vt:lpstr>
      <vt:lpstr>'Основной_3. Ф.12 т. 2100'!ID_932867</vt:lpstr>
      <vt:lpstr>'Основной_3. Ф.12 т. 2100'!ID_932868</vt:lpstr>
      <vt:lpstr>'Основной_3. Ф.12 т. 2100'!ID_932869</vt:lpstr>
      <vt:lpstr>'Основной_3. Ф.12 т. 2100'!ID_932870</vt:lpstr>
      <vt:lpstr>'Основной_3. Ф.12 т. 2100'!ID_932871</vt:lpstr>
      <vt:lpstr>'Основной_3. Ф.12 т. 2100'!ID_932872</vt:lpstr>
      <vt:lpstr>'Основной_1. Ф.12 т.2000'!ID_932873</vt:lpstr>
      <vt:lpstr>'Основной_1. Ф.12 т.2000'!ID_932874</vt:lpstr>
      <vt:lpstr>'Основной_1. Ф.12 т.2000'!ID_932875</vt:lpstr>
      <vt:lpstr>'Основной_1. Ф.12 т.2000'!ID_932876</vt:lpstr>
      <vt:lpstr>'Основной_1. Ф.12 т.2000'!ID_932877</vt:lpstr>
      <vt:lpstr>'Основной_1. Ф.12 т.2000'!ID_932878</vt:lpstr>
      <vt:lpstr>'Основной_1. Ф.12 т.2000'!ID_932879</vt:lpstr>
      <vt:lpstr>'Основной_1. Ф.12 т.2000'!ID_932880</vt:lpstr>
      <vt:lpstr>'Основной_1. Ф.12 т.2000'!ID_932881</vt:lpstr>
      <vt:lpstr>'Основной_1. Ф.12 т.2000'!ID_932882</vt:lpstr>
      <vt:lpstr>'Основной_1. Ф.12 т.2000'!ID_932883</vt:lpstr>
      <vt:lpstr>'Основной_1. Ф.12 т.2000'!ID_932884</vt:lpstr>
      <vt:lpstr>'Основной_1. Ф.12 т.2000'!ID_932885</vt:lpstr>
      <vt:lpstr>'Основной_1. Ф.12 т.2000'!ID_932886</vt:lpstr>
      <vt:lpstr>'Основной_1. Ф.12 т.2000'!ID_932887</vt:lpstr>
      <vt:lpstr>'Основной_1. Ф.12 т.2000'!ID_932888</vt:lpstr>
      <vt:lpstr>'Основной_1. Ф.12 т.2000'!ID_932889</vt:lpstr>
      <vt:lpstr>'Основной_1. Ф.12 т.2000'!ID_932890</vt:lpstr>
      <vt:lpstr>'Основной_1. Ф.12 т.2000'!ID_932891</vt:lpstr>
      <vt:lpstr>'Основной_1. Ф.12 т.2000'!ID_932892</vt:lpstr>
      <vt:lpstr>'Основной_1. Ф.12 т.2000'!ID_932893</vt:lpstr>
      <vt:lpstr>'Основной_1. Ф.12 т.2000'!ID_932894</vt:lpstr>
      <vt:lpstr>'Основной_1. Ф.12 т.2000'!ID_932895</vt:lpstr>
      <vt:lpstr>'Основной_1. Ф.12 т.2000'!ID_932896</vt:lpstr>
      <vt:lpstr>'Основной_1. Ф.12 т.2000'!ID_932897</vt:lpstr>
      <vt:lpstr>'Основной_1. Ф.12 т.2000'!ID_932898</vt:lpstr>
      <vt:lpstr>'Основной_1. Ф.12 т.2000'!ID_932899</vt:lpstr>
      <vt:lpstr>'Основной_1. Ф.12 т.2000'!ID_932900</vt:lpstr>
      <vt:lpstr>'Основной_1. Ф.12 т.2000'!ID_932901</vt:lpstr>
      <vt:lpstr>'Основной_1. Ф.12 т.2000'!ID_932902</vt:lpstr>
      <vt:lpstr>'Основной_1. Ф.12 т.2000'!ID_932903</vt:lpstr>
      <vt:lpstr>'Основной_1. Ф.12 т.2000'!ID_932904</vt:lpstr>
      <vt:lpstr>'Основной_1. Ф.12 т.2000'!ID_932905</vt:lpstr>
      <vt:lpstr>'Основной_1. Ф.12 т.2000'!ID_932906</vt:lpstr>
      <vt:lpstr>'Основной_1. Ф.12 т.2000'!ID_932907</vt:lpstr>
      <vt:lpstr>'Основной_1. Ф.12 т.2000'!ID_932908</vt:lpstr>
      <vt:lpstr>'Основной_1. Ф.12 т.2000'!ID_932909</vt:lpstr>
      <vt:lpstr>'Основной_1. Ф.12 т.2000'!ID_932910</vt:lpstr>
      <vt:lpstr>'Основной_1. Ф.12 т.2000'!ID_932911</vt:lpstr>
      <vt:lpstr>'Основной_1. Ф.12 т.2000'!ID_932912</vt:lpstr>
      <vt:lpstr>'Основной_1. Ф.12 т.2000'!ID_932913</vt:lpstr>
      <vt:lpstr>'Основной_1. Ф.12 т.2000'!ID_932914</vt:lpstr>
      <vt:lpstr>'Основной_1. Ф.12 т.2000'!ID_932915</vt:lpstr>
      <vt:lpstr>'Основной_1. Ф.12 т.2000'!ID_932916</vt:lpstr>
      <vt:lpstr>'Основной_1. Ф.12 т.2000'!ID_932917</vt:lpstr>
      <vt:lpstr>'Основной_1. Ф.12 т.2000'!ID_932918</vt:lpstr>
      <vt:lpstr>'Основной_1. Ф.12 т.2000'!ID_932919</vt:lpstr>
      <vt:lpstr>'Основной_1. Ф.12 т.2000'!ID_932920</vt:lpstr>
      <vt:lpstr>'Основной_1. Ф.12 т.2000'!ID_932921</vt:lpstr>
      <vt:lpstr>'Основной_1. Ф.12 т.2000'!ID_932922</vt:lpstr>
      <vt:lpstr>'Основной_1. Ф.12 т.2000'!ID_932923</vt:lpstr>
      <vt:lpstr>'Основной_1. Ф.12 т.2000'!ID_932924</vt:lpstr>
      <vt:lpstr>'Основной_1. Ф.12 т.2000'!ID_932925</vt:lpstr>
      <vt:lpstr>'Основной_1. Ф.12 т.2000'!ID_932926</vt:lpstr>
      <vt:lpstr>'Основной_1. Ф.12 т.2000'!ID_932927</vt:lpstr>
      <vt:lpstr>'Основной_1. Ф.12 т.2000'!ID_932928</vt:lpstr>
      <vt:lpstr>'Основной_1. Ф.12 т.2000'!ID_932929</vt:lpstr>
      <vt:lpstr>'Основной_1. Ф.12 т.2000'!ID_932930</vt:lpstr>
      <vt:lpstr>'Основной_1. Ф.12 т.2000'!ID_932931</vt:lpstr>
      <vt:lpstr>'Основной_1. Ф.12 т.2000'!ID_932932</vt:lpstr>
      <vt:lpstr>'Основной_1. Ф.12 т.2000'!ID_932933</vt:lpstr>
      <vt:lpstr>'Основной_1. Ф.12 т.2000'!ID_932934</vt:lpstr>
      <vt:lpstr>'Основной_1. Ф.12 т.2000'!ID_932935</vt:lpstr>
      <vt:lpstr>'Основной_1. Ф.12 т.2000'!ID_932936</vt:lpstr>
      <vt:lpstr>'Основной_1. Ф.12 т.2000'!ID_932937</vt:lpstr>
      <vt:lpstr>'Основной_1. Ф.12 т.2000'!ID_932938</vt:lpstr>
      <vt:lpstr>'Основной_1. Ф.12 т.2000'!ID_932939</vt:lpstr>
      <vt:lpstr>'Основной_1. Ф.12 т.2000'!ID_932940</vt:lpstr>
      <vt:lpstr>'Основной_1. Ф.12 т.2000'!ID_932941</vt:lpstr>
      <vt:lpstr>'Основной_1. Ф.12 т.2000'!ID_932942</vt:lpstr>
      <vt:lpstr>'Основной_1. Ф.12 т.2000'!ID_932943</vt:lpstr>
      <vt:lpstr>'Основной_1. Ф.12 т.2000'!ID_932944</vt:lpstr>
      <vt:lpstr>'Основной_1. Ф.12 т.2000'!ID_932945</vt:lpstr>
      <vt:lpstr>'Основной_1. Ф.12 т.2000'!ID_932946</vt:lpstr>
      <vt:lpstr>'Основной_1. Ф.12 т.2000'!ID_932947</vt:lpstr>
      <vt:lpstr>'Основной_1. Ф.12 т.2000'!ID_932948</vt:lpstr>
      <vt:lpstr>'Основной_1. Ф.12 т.2000'!ID_932949</vt:lpstr>
      <vt:lpstr>'Основной_1. Ф.12 т.2000'!ID_932950</vt:lpstr>
      <vt:lpstr>'Основной_1. Ф.12 т.2000'!ID_932951</vt:lpstr>
      <vt:lpstr>'Основной_1. Ф.12 т.2000'!ID_932952</vt:lpstr>
      <vt:lpstr>'Основной_1. Ф.12 т.2000'!ID_932953</vt:lpstr>
      <vt:lpstr>'Основной_1. Ф.12 т.2000'!ID_932954</vt:lpstr>
      <vt:lpstr>'Основной_1. Ф.12 т.2000'!ID_932955</vt:lpstr>
      <vt:lpstr>'Основной_1. Ф.12 т.2000'!ID_932956</vt:lpstr>
      <vt:lpstr>'Основной_1. Ф.12 т.2000'!ID_932957</vt:lpstr>
      <vt:lpstr>'Основной_1. Ф.12 т.2000'!ID_932958</vt:lpstr>
      <vt:lpstr>'Основной_1. Ф.12 т.2000'!ID_932959</vt:lpstr>
      <vt:lpstr>'Основной_1. Ф.12 т.2000'!ID_932960</vt:lpstr>
      <vt:lpstr>'Основной_1. Ф.12 т.2000'!ID_932961</vt:lpstr>
      <vt:lpstr>'Основной_1. Ф.12 т.2000'!ID_932962</vt:lpstr>
      <vt:lpstr>'Основной_1. Ф.12 т.2000'!ID_932963</vt:lpstr>
      <vt:lpstr>'Основной_1. Ф.12 т.2000'!ID_932964</vt:lpstr>
      <vt:lpstr>'Основной_1. Ф.12 т.2000'!ID_932965</vt:lpstr>
      <vt:lpstr>'Основной_1. Ф.12 т.2000'!ID_932976</vt:lpstr>
      <vt:lpstr>'Основной_1. Ф.12 т.2000'!ID_932977</vt:lpstr>
      <vt:lpstr>'Основной_1. Ф.12 т.2000'!ID_932978</vt:lpstr>
      <vt:lpstr>'Основной_1. Ф.12 т.2000'!ID_932979</vt:lpstr>
      <vt:lpstr>'Основной_1. Ф.12 т.2000'!ID_932980</vt:lpstr>
      <vt:lpstr>'Основной_1. Ф.12 т.2000'!ID_932981</vt:lpstr>
      <vt:lpstr>'Основной_1. Ф.12 т.2000'!ID_932982</vt:lpstr>
      <vt:lpstr>'Основной_1. Ф.12 т.2000'!ID_932983</vt:lpstr>
      <vt:lpstr>'Основной_1. Ф.12 т.2000'!ID_932984</vt:lpstr>
      <vt:lpstr>'Основной_1. Ф.12 т.2000'!ID_932985</vt:lpstr>
      <vt:lpstr>'Основной_1. Ф.12 т.2000'!ID_932986</vt:lpstr>
      <vt:lpstr>'Основной_1. Ф.12 т.2000'!ID_932987</vt:lpstr>
      <vt:lpstr>'Основной_1. Ф.12 т.2000'!ID_932988</vt:lpstr>
      <vt:lpstr>'Основной_1. Ф.12 т.2000'!ID_932989</vt:lpstr>
      <vt:lpstr>'Основной_1. Ф.12 т.2000'!ID_932990</vt:lpstr>
      <vt:lpstr>'Основной_1. Ф.12 т.2000'!ID_932991</vt:lpstr>
      <vt:lpstr>'Основной_1. Ф.12 т.2000'!ID_932992</vt:lpstr>
      <vt:lpstr>'Основной_1. Ф.12 т.2000'!ID_932993</vt:lpstr>
      <vt:lpstr>'Основной_1. Ф.12 т.2000'!ID_932994</vt:lpstr>
      <vt:lpstr>'Основной_1. Ф.12 т.2000'!ID_932995</vt:lpstr>
      <vt:lpstr>'Основной_1. Ф.12 т.2000'!ID_932996</vt:lpstr>
      <vt:lpstr>'Основной_1. Ф.12 т.2000'!ID_932997</vt:lpstr>
      <vt:lpstr>'Основной_1. Ф.12 т.2000'!ID_932998</vt:lpstr>
      <vt:lpstr>'Основной_1. Ф.12 т.2000'!ID_932999</vt:lpstr>
      <vt:lpstr>'Основной_1. Ф.12 т.2000'!ID_933000</vt:lpstr>
      <vt:lpstr>'Основной_1. Ф.12 т.2000'!ID_933001</vt:lpstr>
      <vt:lpstr>'Основной_1. Ф.12 т.2000'!ID_933002</vt:lpstr>
      <vt:lpstr>'Основной_1. Ф.12 т.2000'!ID_933003</vt:lpstr>
      <vt:lpstr>'Основной_1. Ф.12 т.2000'!ID_933004</vt:lpstr>
      <vt:lpstr>'Основной_1. Ф.12 т.2000'!ID_933005</vt:lpstr>
      <vt:lpstr>'Основной_1. Ф.12 т.2000'!ID_933006</vt:lpstr>
      <vt:lpstr>'Основной_1. Ф.12 т.2000'!ID_933007</vt:lpstr>
      <vt:lpstr>'Основной_1. Ф.12 т.2000'!ID_933008</vt:lpstr>
      <vt:lpstr>'Основной_1. Ф.12 т.2000'!ID_933009</vt:lpstr>
      <vt:lpstr>'Основной_1. Ф.12 т.2000'!ID_933010</vt:lpstr>
      <vt:lpstr>'Основной_1. Ф.12 т.2000'!ID_933011</vt:lpstr>
      <vt:lpstr>'Основной_1. Ф.12 т.2000'!ID_933012</vt:lpstr>
      <vt:lpstr>'Основной_1. Ф.12 т.2000'!ID_933013</vt:lpstr>
      <vt:lpstr>'Основной_1. Ф.12 т.2000'!ID_933014</vt:lpstr>
      <vt:lpstr>'Основной_1. Ф.12 т.2000'!ID_933015</vt:lpstr>
      <vt:lpstr>'Основной_1. Ф.12 т.2000'!ID_933016</vt:lpstr>
      <vt:lpstr>'Основной_1. Ф.12 т.2000'!ID_933017</vt:lpstr>
      <vt:lpstr>'Основной_1. Ф.12 т.2000'!ID_933018</vt:lpstr>
      <vt:lpstr>'Основной_1. Ф.12 т.2000'!ID_933019</vt:lpstr>
      <vt:lpstr>'Основной_1. Ф.12 т.2000'!ID_933020</vt:lpstr>
      <vt:lpstr>'Основной_1. Ф.12 т.2000'!ID_933021</vt:lpstr>
      <vt:lpstr>'Основной_1. Ф.12 т.2000'!ID_933022</vt:lpstr>
      <vt:lpstr>'Основной_1. Ф.12 т.2000'!ID_933023</vt:lpstr>
      <vt:lpstr>'Основной_1. Ф.12 т.2000'!ID_933024</vt:lpstr>
      <vt:lpstr>'Основной_1. Ф.12 т.2000'!ID_933025</vt:lpstr>
      <vt:lpstr>'Основной_1. Ф.12 т.2000'!ID_933026</vt:lpstr>
      <vt:lpstr>'Основной_1. Ф.12 т.2000'!ID_933027</vt:lpstr>
      <vt:lpstr>'Основной_1. Ф.12 т.2000'!ID_933028</vt:lpstr>
      <vt:lpstr>'Основной_1. Ф.12 т.2000'!ID_933029</vt:lpstr>
      <vt:lpstr>'Основной_1. Ф.12 т.2000'!ID_933030</vt:lpstr>
      <vt:lpstr>'Основной_1. Ф.12 т.2000'!ID_933031</vt:lpstr>
      <vt:lpstr>'Основной_1. Ф.12 т.2000'!ID_933032</vt:lpstr>
      <vt:lpstr>'Основной_1. Ф.12 т.2000'!ID_933033</vt:lpstr>
      <vt:lpstr>'Основной_1. Ф.12 т.2000'!ID_933034</vt:lpstr>
      <vt:lpstr>'Основной_1. Ф.12 т.2000'!ID_933035</vt:lpstr>
      <vt:lpstr>'Основной_1. Ф.12 т.2000'!ID_933036</vt:lpstr>
      <vt:lpstr>'Основной_1. Ф.12 т.2000'!ID_933037</vt:lpstr>
      <vt:lpstr>'Основной_1. Ф.12 т.2000'!ID_933038</vt:lpstr>
      <vt:lpstr>'Основной_1. Ф.12 т.2000'!ID_933039</vt:lpstr>
      <vt:lpstr>'Основной_1. Ф.12 т.2000'!ID_933040</vt:lpstr>
      <vt:lpstr>'Основной_1. Ф.12 т.2000'!ID_933041</vt:lpstr>
      <vt:lpstr>'Основной_1. Ф.12 т.2000'!ID_933042</vt:lpstr>
      <vt:lpstr>'Основной_1. Ф.12 т.2000'!ID_933043</vt:lpstr>
      <vt:lpstr>'Основной_1. Ф.12 т.2000'!ID_933044</vt:lpstr>
      <vt:lpstr>'Основной_1. Ф.12 т.2000'!ID_933045</vt:lpstr>
      <vt:lpstr>'Основной_1. Ф.12 т.2000'!ID_933046</vt:lpstr>
      <vt:lpstr>'Основной_1. Ф.12 т.2000'!ID_933047</vt:lpstr>
      <vt:lpstr>'Основной_1. Ф.12 т.2000'!ID_933048</vt:lpstr>
      <vt:lpstr>'Основной_1. Ф.12 т.2000'!ID_933049</vt:lpstr>
      <vt:lpstr>'Основной_1. Ф.12 т.2000'!ID_933050</vt:lpstr>
      <vt:lpstr>'Основной_1. Ф.12 т.2000'!ID_933051</vt:lpstr>
      <vt:lpstr>'Основной_1. Ф.12 т.2000'!ID_933052</vt:lpstr>
      <vt:lpstr>'Основной_1. Ф.12 т.2000'!ID_933053</vt:lpstr>
      <vt:lpstr>'Основной_1. Ф.12 т.2000'!ID_933054</vt:lpstr>
      <vt:lpstr>'Основной_1. Ф.12 т.2000'!ID_933055</vt:lpstr>
      <vt:lpstr>'Основной_1. Ф.12 т.2000'!ID_933056</vt:lpstr>
      <vt:lpstr>'Основной_1. Ф.12 т.2000'!ID_933057</vt:lpstr>
      <vt:lpstr>'Основной_1. Ф.12 т.2000'!ID_933058</vt:lpstr>
      <vt:lpstr>'Основной_1. Ф.12 т.2000'!ID_933059</vt:lpstr>
      <vt:lpstr>'Основной_1. Ф.12 т.2000'!ID_933060</vt:lpstr>
      <vt:lpstr>'Основной_1. Ф.12 т.2000'!ID_933061</vt:lpstr>
      <vt:lpstr>'Основной_1. Ф.12 т.2000'!ID_933062</vt:lpstr>
      <vt:lpstr>'Основной_1. Ф.12 т.2000'!ID_933063</vt:lpstr>
      <vt:lpstr>'Основной_1. Ф.12 т.2000'!ID_933064</vt:lpstr>
      <vt:lpstr>'Основной_1. Ф.12 т.2000'!ID_933065</vt:lpstr>
      <vt:lpstr>'Основной_1. Ф.12 т.2000'!ID_933066</vt:lpstr>
      <vt:lpstr>'Основной_1. Ф.12 т.2000'!ID_933067</vt:lpstr>
      <vt:lpstr>'Основной_1. Ф.12 т.2000'!ID_933068</vt:lpstr>
      <vt:lpstr>'Основной_1. Ф.12 т.2000'!ID_933069</vt:lpstr>
      <vt:lpstr>'Основной_1. Ф.12 т.2000'!ID_933070</vt:lpstr>
      <vt:lpstr>'Основной_1. Ф.12 т.2000'!ID_933071</vt:lpstr>
      <vt:lpstr>'Основной_1. Ф.12 т.2000'!ID_933072</vt:lpstr>
      <vt:lpstr>'Основной_1. Ф.12 т.2000'!ID_933073</vt:lpstr>
      <vt:lpstr>'Основной_1. Ф.12 т.2000'!ID_933074</vt:lpstr>
      <vt:lpstr>'Основной_1. Ф.12 т.2000'!ID_933075</vt:lpstr>
      <vt:lpstr>'Основной_1. Ф.12 т.2000'!ID_933076</vt:lpstr>
      <vt:lpstr>'Основной_1. Ф.12 т.2000'!ID_933077</vt:lpstr>
      <vt:lpstr>'Основной_1. Ф.12 т.2000'!ID_933078</vt:lpstr>
      <vt:lpstr>'Основной_1. Ф.12 т.2000'!ID_933079</vt:lpstr>
      <vt:lpstr>'Основной_1. Ф.12 т.2000'!ID_933080</vt:lpstr>
      <vt:lpstr>'Основной_1. Ф.12 т.2000'!ID_933081</vt:lpstr>
      <vt:lpstr>'Основной_1. Ф.12 т.2000'!ID_933082</vt:lpstr>
      <vt:lpstr>'Основной_1. Ф.12 т.2000'!ID_933083</vt:lpstr>
      <vt:lpstr>'Основной_1. Ф.12 т.2000'!ID_933084</vt:lpstr>
      <vt:lpstr>'Основной_1. Ф.12 т.2000'!ID_933085</vt:lpstr>
      <vt:lpstr>'Основной_1. Ф.12 т.2000'!ID_933086</vt:lpstr>
      <vt:lpstr>'Основной_1. Ф.12 т.2000'!ID_933087</vt:lpstr>
      <vt:lpstr>'Основной_1. Ф.12 т.2000'!ID_933088</vt:lpstr>
      <vt:lpstr>'Основной_1. Ф.12 т.2000'!ID_933089</vt:lpstr>
      <vt:lpstr>'Основной_1. Ф.12 т.2000'!ID_933090</vt:lpstr>
      <vt:lpstr>'Основной_1. Ф.12 т.2000'!ID_933091</vt:lpstr>
      <vt:lpstr>'Основной_1. Ф.12 т.2000'!ID_933092</vt:lpstr>
      <vt:lpstr>'Основной_1. Ф.12 т.2000'!ID_933093</vt:lpstr>
      <vt:lpstr>'Основной_1. Ф.12 т.2000'!ID_933094</vt:lpstr>
      <vt:lpstr>'Основной_1. Ф.12 т.2000'!ID_933095</vt:lpstr>
      <vt:lpstr>'Основной_1. Ф.12 т.2000'!ID_933096</vt:lpstr>
      <vt:lpstr>'Основной_1. Ф.12 т.2000'!ID_933097</vt:lpstr>
      <vt:lpstr>'Основной_1. Ф.12 т.2000'!ID_933098</vt:lpstr>
      <vt:lpstr>'Основной_1. Ф.12 т.2000'!ID_933099</vt:lpstr>
      <vt:lpstr>'Основной_1. Ф.12 т.2000'!ID_933100</vt:lpstr>
      <vt:lpstr>'Основной_1. Ф.12 т.2000'!ID_933101</vt:lpstr>
      <vt:lpstr>'Основной_1. Ф.12 т.2000'!ID_933102</vt:lpstr>
      <vt:lpstr>'Основной_1. Ф.12 т.2000'!ID_933103</vt:lpstr>
      <vt:lpstr>'Основной_1. Ф.12 т.2000'!ID_933104</vt:lpstr>
      <vt:lpstr>'Основной_1. Ф.12 т.2000'!ID_933105</vt:lpstr>
      <vt:lpstr>'Основной_1. Ф.12 т.2000'!ID_933106</vt:lpstr>
      <vt:lpstr>'Основной_1. Ф.12 т.2000'!ID_933107</vt:lpstr>
      <vt:lpstr>'Основной_1. Ф.12 т.2000'!ID_933108</vt:lpstr>
      <vt:lpstr>'Основной_1. Ф.12 т.2000'!ID_933109</vt:lpstr>
      <vt:lpstr>'Основной_1. Ф.12 т.2000'!ID_933110</vt:lpstr>
      <vt:lpstr>'Основной_1. Ф.12 т.2000'!ID_933111</vt:lpstr>
      <vt:lpstr>'Основной_1. Ф.12 т.2000'!ID_933112</vt:lpstr>
      <vt:lpstr>'Основной_1. Ф.12 т.2000'!ID_933113</vt:lpstr>
      <vt:lpstr>'Основной_1. Ф.12 т.2000'!ID_933114</vt:lpstr>
      <vt:lpstr>'Основной_1. Ф.12 т.2000'!ID_933115</vt:lpstr>
      <vt:lpstr>'Основной_1. Ф.12 т.2000'!ID_933116</vt:lpstr>
      <vt:lpstr>'Основной_1. Ф.12 т.2000'!ID_933117</vt:lpstr>
      <vt:lpstr>'Основной_1. Ф.12 т.2000'!ID_933118</vt:lpstr>
      <vt:lpstr>'Основной_1. Ф.12 т.2000'!ID_933119</vt:lpstr>
      <vt:lpstr>'Основной_1. Ф.12 т.2000'!ID_933120</vt:lpstr>
      <vt:lpstr>'Основной_1. Ф.12 т.2000'!ID_933121</vt:lpstr>
      <vt:lpstr>'Основной_1. Ф.12 т.2000'!ID_933122</vt:lpstr>
      <vt:lpstr>'Основной_1. Ф.12 т.2000'!ID_933123</vt:lpstr>
      <vt:lpstr>'Основной_1. Ф.12 т.2000'!ID_933124</vt:lpstr>
      <vt:lpstr>'Основной_1. Ф.12 т.2000'!ID_933125</vt:lpstr>
      <vt:lpstr>'Основной_1. Ф.12 т.2000'!ID_933126</vt:lpstr>
      <vt:lpstr>'Основной_1. Ф.12 т.2000'!ID_933127</vt:lpstr>
      <vt:lpstr>'Основной_1. Ф.12 т.2000'!ID_933128</vt:lpstr>
      <vt:lpstr>'Основной_1. Ф.12 т.2000'!ID_933129</vt:lpstr>
      <vt:lpstr>'Основной_1. Ф.12 т.2000'!ID_933130</vt:lpstr>
      <vt:lpstr>'Основной_1. Ф.12 т.2000'!ID_933131</vt:lpstr>
      <vt:lpstr>'Основной_1. Ф.12 т.2000'!ID_933132</vt:lpstr>
      <vt:lpstr>'Основной_1. Ф.12 т.2000'!ID_933133</vt:lpstr>
      <vt:lpstr>'Основной_1. Ф.12 т.2000'!ID_933134</vt:lpstr>
      <vt:lpstr>'Основной_1. Ф.12 т.2000'!ID_933135</vt:lpstr>
      <vt:lpstr>'Основной_1. Ф.12 т.2000'!ID_933136</vt:lpstr>
      <vt:lpstr>'Основной_1. Ф.12 т.2000'!ID_933137</vt:lpstr>
      <vt:lpstr>'Основной_1. Ф.12 т.2000'!ID_933138</vt:lpstr>
      <vt:lpstr>'Основной_1. Ф.12 т.2000'!ID_933139</vt:lpstr>
      <vt:lpstr>'Основной_1. Ф.12 т.2000'!ID_933140</vt:lpstr>
      <vt:lpstr>'Основной_1. Ф.12 т.2000'!ID_933141</vt:lpstr>
      <vt:lpstr>'Основной_1. Ф.12 т.2000'!ID_933142</vt:lpstr>
      <vt:lpstr>'Основной_1. Ф.12 т.2000'!ID_933143</vt:lpstr>
      <vt:lpstr>'Основной_1. Ф.12 т.2000'!ID_933144</vt:lpstr>
      <vt:lpstr>'Основной_1. Ф.12 т.2000'!ID_933145</vt:lpstr>
      <vt:lpstr>'Основной_1. Ф.12 т.2000'!ID_933146</vt:lpstr>
      <vt:lpstr>'Основной_1. Ф.12 т.2000'!ID_933147</vt:lpstr>
      <vt:lpstr>'Основной_1. Ф.12 т.2000'!ID_933148</vt:lpstr>
      <vt:lpstr>'Основной_1. Ф.12 т.2000'!ID_933149</vt:lpstr>
      <vt:lpstr>'Основной_1. Ф.12 т.2000'!ID_933150</vt:lpstr>
      <vt:lpstr>'Основной_1. Ф.12 т.2000'!ID_933151</vt:lpstr>
      <vt:lpstr>'Основной_1. Ф.12 т.2000'!ID_933152</vt:lpstr>
      <vt:lpstr>'Основной_1. Ф.12 т.2000'!ID_933153</vt:lpstr>
      <vt:lpstr>'Основной_1. Ф.12 т.2000'!ID_933154</vt:lpstr>
      <vt:lpstr>'Основной_1. Ф.12 т.2000'!ID_933155</vt:lpstr>
      <vt:lpstr>'Основной_1. Ф.12 т.2000'!ID_933156</vt:lpstr>
      <vt:lpstr>'Основной_1. Ф.12 т.2000'!ID_933157</vt:lpstr>
      <vt:lpstr>'Основной_1. Ф.12 т.2000'!ID_933158</vt:lpstr>
      <vt:lpstr>'Основной_1. Ф.12 т.2000'!ID_933159</vt:lpstr>
      <vt:lpstr>'Основной_1. Ф.12 т.2000'!ID_933160</vt:lpstr>
      <vt:lpstr>'Основной_1. Ф.12 т.2000'!ID_933161</vt:lpstr>
      <vt:lpstr>'Основной_1. Ф.12 т.2000'!ID_933162</vt:lpstr>
      <vt:lpstr>'Основной_1. Ф.12 т.2000'!ID_933163</vt:lpstr>
      <vt:lpstr>'Основной_1. Ф.12 т.2000'!ID_933164</vt:lpstr>
      <vt:lpstr>'Основной_1. Ф.12 т.2000'!ID_933165</vt:lpstr>
      <vt:lpstr>'Основной_1. Ф.12 т.2000'!ID_933166</vt:lpstr>
      <vt:lpstr>'Основной_1. Ф.12 т.2000'!ID_933167</vt:lpstr>
      <vt:lpstr>'Основной_1. Ф.12 т.2000'!ID_933168</vt:lpstr>
      <vt:lpstr>'Основной_1. Ф.12 т.2000'!ID_933169</vt:lpstr>
      <vt:lpstr>'Основной_1. Ф.12 т.2000'!ID_933170</vt:lpstr>
      <vt:lpstr>'Основной_1. Ф.12 т.2000'!ID_933171</vt:lpstr>
      <vt:lpstr>'Основной_1. Ф.12 т.2000'!ID_933172</vt:lpstr>
      <vt:lpstr>'Основной_1. Ф.12 т.2000'!ID_933173</vt:lpstr>
      <vt:lpstr>'Основной_1. Ф.12 т.2000'!ID_933174</vt:lpstr>
      <vt:lpstr>'Основной_1. Ф.12 т.2000'!ID_933175</vt:lpstr>
      <vt:lpstr>'Основной_1. Ф.12 т.2000'!ID_933176</vt:lpstr>
      <vt:lpstr>'Основной_1. Ф.12 т.2000'!ID_933177</vt:lpstr>
      <vt:lpstr>'Основной_1. Ф.12 т.2000'!ID_933178</vt:lpstr>
      <vt:lpstr>'Основной_1. Ф.12 т.2000'!ID_933179</vt:lpstr>
      <vt:lpstr>'Основной_1. Ф.12 т.2000'!ID_933180</vt:lpstr>
      <vt:lpstr>'Основной_1. Ф.12 т.2000'!ID_933181</vt:lpstr>
      <vt:lpstr>'Основной_1. Ф.12 т.2000'!ID_933182</vt:lpstr>
      <vt:lpstr>'Основной_1. Ф.12 т.2000'!ID_933183</vt:lpstr>
      <vt:lpstr>'Основной_1. Ф.12 т.2000'!ID_933184</vt:lpstr>
      <vt:lpstr>'Основной_1. Ф.12 т.2000'!ID_933185</vt:lpstr>
      <vt:lpstr>'Основной_1. Ф.12 т.2000'!ID_933186</vt:lpstr>
      <vt:lpstr>'Основной_1. Ф.12 т.2000'!ID_933187</vt:lpstr>
      <vt:lpstr>'Основной_1. Ф.12 т.2000'!ID_933188</vt:lpstr>
      <vt:lpstr>'Основной_1. Ф.12 т.2000'!ID_933189</vt:lpstr>
      <vt:lpstr>'Основной_1. Ф.12 т.2000'!ID_933190</vt:lpstr>
      <vt:lpstr>'Основной_1. Ф.12 т.2000'!ID_933191</vt:lpstr>
      <vt:lpstr>'Основной_1. Ф.12 т.2000'!ID_933192</vt:lpstr>
      <vt:lpstr>'Основной_1. Ф.12 т.2000'!ID_933193</vt:lpstr>
      <vt:lpstr>'Основной_1. Ф.12 т.2000'!ID_933194</vt:lpstr>
      <vt:lpstr>'Основной_1. Ф.12 т.2000'!ID_933195</vt:lpstr>
      <vt:lpstr>'Основной_1. Ф.12 т.2000'!ID_933196</vt:lpstr>
      <vt:lpstr>'Основной_1. Ф.12 т.2000'!ID_933197</vt:lpstr>
      <vt:lpstr>'Основной_1. Ф.12 т.2000'!ID_933198</vt:lpstr>
      <vt:lpstr>'Основной_1. Ф.12 т.2000'!ID_933199</vt:lpstr>
      <vt:lpstr>'Основной_1. Ф.12 т.2000'!ID_933200</vt:lpstr>
      <vt:lpstr>'Основной_1. Ф.12 т.2000'!ID_933201</vt:lpstr>
      <vt:lpstr>'Основной_1. Ф.12 т.2000'!ID_933202</vt:lpstr>
      <vt:lpstr>'Основной_1. Ф.12 т.2000'!ID_933203</vt:lpstr>
      <vt:lpstr>'Основной_1. Ф.12 т.2000'!ID_933204</vt:lpstr>
      <vt:lpstr>'Основной_1. Ф.12 т.2000'!ID_933205</vt:lpstr>
      <vt:lpstr>'Основной_1. Ф.12 т.2000'!ID_933206</vt:lpstr>
      <vt:lpstr>'Основной_1. Ф.12 т.2000'!ID_933207</vt:lpstr>
      <vt:lpstr>'Основной_1. Ф.12 т.2000'!ID_933208</vt:lpstr>
      <vt:lpstr>'Основной_1. Ф.12 т.2000'!ID_933209</vt:lpstr>
      <vt:lpstr>'Основной_1. Ф.12 т.2000'!ID_933210</vt:lpstr>
      <vt:lpstr>'Основной_1. Ф.12 т.2000'!ID_933211</vt:lpstr>
      <vt:lpstr>'Основной_1. Ф.12 т.2000'!ID_933212</vt:lpstr>
      <vt:lpstr>'Основной_1. Ф.12 т.2000'!ID_933213</vt:lpstr>
      <vt:lpstr>'Основной_1. Ф.12 т.2000'!ID_933214</vt:lpstr>
      <vt:lpstr>'Основной_1. Ф.12 т.2000'!ID_933215</vt:lpstr>
      <vt:lpstr>'Основной_1. Ф.12 т.2000'!ID_933216</vt:lpstr>
      <vt:lpstr>'Основной_1. Ф.12 т.2000'!ID_933217</vt:lpstr>
      <vt:lpstr>'Основной_1. Ф.12 т.2000'!ID_933218</vt:lpstr>
      <vt:lpstr>'Основной_1. Ф.12 т.2000'!ID_933219</vt:lpstr>
      <vt:lpstr>'Основной_1. Ф.12 т.2000'!ID_933220</vt:lpstr>
      <vt:lpstr>'Основной_1. Ф.12 т.2000'!ID_933221</vt:lpstr>
      <vt:lpstr>'Основной_1. Ф.12 т.2000'!ID_933222</vt:lpstr>
      <vt:lpstr>'Основной_1. Ф.12 т.2000'!ID_933223</vt:lpstr>
      <vt:lpstr>'Основной_1. Ф.12 т.2000'!ID_933224</vt:lpstr>
      <vt:lpstr>'Основной_1. Ф.12 т.2000'!ID_933225</vt:lpstr>
      <vt:lpstr>'Основной_1. Ф.12 т.2000'!ID_933226</vt:lpstr>
      <vt:lpstr>'Основной_1. Ф.12 т.2000'!ID_933227</vt:lpstr>
      <vt:lpstr>'Основной_1. Ф.12 т.2000'!ID_933228</vt:lpstr>
      <vt:lpstr>'Основной_1. Ф.12 т.2000'!ID_933229</vt:lpstr>
      <vt:lpstr>'Основной_1. Ф.12 т.2000'!ID_933230</vt:lpstr>
      <vt:lpstr>'Основной_1. Ф.12 т.2000'!ID_933231</vt:lpstr>
      <vt:lpstr>'Основной_1. Ф.12 т.2000'!ID_933232</vt:lpstr>
      <vt:lpstr>'Основной_1. Ф.12 т.2000'!ID_933233</vt:lpstr>
      <vt:lpstr>'Основной_1. Ф.12 т.2000'!ID_933234</vt:lpstr>
      <vt:lpstr>'Основной_1. Ф.12 т.2000'!ID_933235</vt:lpstr>
      <vt:lpstr>'Основной_1. Ф.12 т.2000'!ID_933236</vt:lpstr>
      <vt:lpstr>'Основной_1. Ф.12 т.2000'!ID_933237</vt:lpstr>
      <vt:lpstr>'Основной_1. Ф.12 т.2000'!ID_933238</vt:lpstr>
      <vt:lpstr>'Основной_1. Ф.12 т.2000'!ID_933239</vt:lpstr>
      <vt:lpstr>'Основной_1. Ф.12 т.2000'!ID_933240</vt:lpstr>
      <vt:lpstr>'Основной_1. Ф.12 т.2000'!ID_933241</vt:lpstr>
      <vt:lpstr>'Основной_1. Ф.12 т.2000'!ID_933242</vt:lpstr>
      <vt:lpstr>'Основной_1. Ф.12 т.2000'!ID_933243</vt:lpstr>
      <vt:lpstr>'Основной_1. Ф.12 т.2000'!ID_933244</vt:lpstr>
      <vt:lpstr>'Основной_1. Ф.12 т.2000'!ID_933245</vt:lpstr>
      <vt:lpstr>'Основной_1. Ф.12 т.2000'!ID_933246</vt:lpstr>
      <vt:lpstr>'Основной_1. Ф.12 т.2000'!ID_933247</vt:lpstr>
      <vt:lpstr>'Основной_1. Ф.12 т.2000'!ID_933248</vt:lpstr>
      <vt:lpstr>'Основной_1. Ф.12 т.2000'!ID_933249</vt:lpstr>
      <vt:lpstr>'Основной_1. Ф.12 т.2000'!ID_933250</vt:lpstr>
      <vt:lpstr>'Основной_1. Ф.12 т.2000'!ID_933251</vt:lpstr>
      <vt:lpstr>'Основной_1. Ф.12 т.2000'!ID_933252</vt:lpstr>
      <vt:lpstr>'Основной_1. Ф.12 т.2000'!ID_933253</vt:lpstr>
      <vt:lpstr>'Основной_1. Ф.12 т.2000'!ID_933254</vt:lpstr>
      <vt:lpstr>'Основной_1. Ф.12 т.2000'!ID_933255</vt:lpstr>
      <vt:lpstr>'Основной_1. Ф.12 т.2000'!ID_933256</vt:lpstr>
      <vt:lpstr>'Основной_1. Ф.12 т.2000'!ID_933257</vt:lpstr>
      <vt:lpstr>'Основной_1. Ф.12 т.2000'!ID_933258</vt:lpstr>
      <vt:lpstr>'Основной_1. Ф.12 т.2000'!ID_933259</vt:lpstr>
      <vt:lpstr>'Основной_1. Ф.12 т.2000'!ID_933260</vt:lpstr>
      <vt:lpstr>'Основной_1. Ф.12 т.2000'!ID_933261</vt:lpstr>
      <vt:lpstr>'Основной_1. Ф.12 т.2000'!ID_933262</vt:lpstr>
      <vt:lpstr>'Основной_1. Ф.12 т.2000'!ID_933263</vt:lpstr>
      <vt:lpstr>'Основной_1. Ф.12 т.2000'!ID_933264</vt:lpstr>
      <vt:lpstr>'Основной_1. Ф.12 т.2000'!ID_933265</vt:lpstr>
      <vt:lpstr>'Основной_1. Ф.12 т.2000'!ID_933266</vt:lpstr>
      <vt:lpstr>'Основной_1. Ф.12 т.2000'!ID_933267</vt:lpstr>
      <vt:lpstr>'Основной_1. Ф.12 т.2000'!ID_933268</vt:lpstr>
      <vt:lpstr>'Основной_1. Ф.12 т.2000'!ID_933269</vt:lpstr>
      <vt:lpstr>'Основной_1. Ф.12 т.2000'!ID_933270</vt:lpstr>
      <vt:lpstr>'Основной_1. Ф.12 т.2000'!ID_933271</vt:lpstr>
      <vt:lpstr>'Основной_1. Ф.12 т.2000'!ID_933272</vt:lpstr>
      <vt:lpstr>'Основной_1. Ф.12 т.2000'!ID_933273</vt:lpstr>
      <vt:lpstr>'Основной_1. Ф.12 т.2000'!ID_933274</vt:lpstr>
      <vt:lpstr>'Основной_1. Ф.12 т.2000'!ID_933275</vt:lpstr>
      <vt:lpstr>'Основной_1. Ф.12 т.2000'!ID_933276</vt:lpstr>
      <vt:lpstr>'Основной_1. Ф.12 т.2000'!ID_933277</vt:lpstr>
      <vt:lpstr>'Основной_1. Ф.12 т.2000'!ID_933278</vt:lpstr>
      <vt:lpstr>'Основной_1. Ф.12 т.2000'!ID_933279</vt:lpstr>
      <vt:lpstr>'Основной_1. Ф.12 т.2000'!ID_933280</vt:lpstr>
      <vt:lpstr>'Основной_1. Ф.12 т.2000'!ID_933281</vt:lpstr>
      <vt:lpstr>'Основной_1. Ф.12 т.2000'!ID_933282</vt:lpstr>
      <vt:lpstr>'Основной_1. Ф.12 т.2000'!ID_933283</vt:lpstr>
      <vt:lpstr>'Основной_1. Ф.12 т.2000'!ID_933284</vt:lpstr>
      <vt:lpstr>'Основной_1. Ф.12 т.2000'!ID_933285</vt:lpstr>
      <vt:lpstr>'Основной_1. Ф.12 т.2000'!ID_933286</vt:lpstr>
      <vt:lpstr>'Основной_1. Ф.12 т.2000'!ID_933287</vt:lpstr>
      <vt:lpstr>'Основной_1. Ф.12 т.2000'!ID_933288</vt:lpstr>
      <vt:lpstr>'Основной_1. Ф.12 т.2000'!ID_933289</vt:lpstr>
      <vt:lpstr>'Основной_1. Ф.12 т.2000'!ID_933290</vt:lpstr>
      <vt:lpstr>'Основной_1. Ф.12 т.2000'!ID_933291</vt:lpstr>
      <vt:lpstr>'Основной_1. Ф.12 т.2000'!ID_933292</vt:lpstr>
      <vt:lpstr>'Основной_1. Ф.12 т.2000'!ID_933293</vt:lpstr>
      <vt:lpstr>'Основной_1. Ф.12 т.2000'!ID_933294</vt:lpstr>
      <vt:lpstr>'Основной_1. Ф.12 т.2000'!ID_933295</vt:lpstr>
      <vt:lpstr>'Основной_1. Ф.12 т.2000'!ID_933296</vt:lpstr>
      <vt:lpstr>'Основной_1. Ф.12 т.2000'!ID_933297</vt:lpstr>
      <vt:lpstr>'Основной_1. Ф.12 т.2000'!ID_933298</vt:lpstr>
      <vt:lpstr>'Основной_1. Ф.12 т.2000'!ID_933299</vt:lpstr>
      <vt:lpstr>'Основной_1. Ф.12 т.2000'!ID_933300</vt:lpstr>
      <vt:lpstr>'Основной_1. Ф.12 т.2000'!ID_933301</vt:lpstr>
      <vt:lpstr>'Основной_1. Ф.12 т.2000'!ID_933302</vt:lpstr>
      <vt:lpstr>'Основной_1. Ф.12 т.2000'!ID_933303</vt:lpstr>
      <vt:lpstr>'Основной_1. Ф.12 т.2000'!ID_933304</vt:lpstr>
      <vt:lpstr>'Основной_1. Ф.12 т.2000'!ID_933305</vt:lpstr>
      <vt:lpstr>'Основной_1. Ф.12 т.2000'!ID_933306</vt:lpstr>
      <vt:lpstr>'Основной_1. Ф.12 т.2000'!ID_933307</vt:lpstr>
      <vt:lpstr>'Основной_1. Ф.12 т.2000'!ID_933308</vt:lpstr>
      <vt:lpstr>'Основной_1. Ф.12 т.2000'!ID_933309</vt:lpstr>
      <vt:lpstr>'Основной_1. Ф.12 т.2000'!ID_933310</vt:lpstr>
      <vt:lpstr>'Основной_1. Ф.12 т.2000'!ID_933311</vt:lpstr>
      <vt:lpstr>'Основной_1. Ф.12 т.2000'!ID_933312</vt:lpstr>
      <vt:lpstr>'Основной_1. Ф.12 т.2000'!ID_933313</vt:lpstr>
      <vt:lpstr>'Основной_1. Ф.12 т.2000'!ID_933314</vt:lpstr>
      <vt:lpstr>'Основной_1. Ф.12 т.2000'!ID_933315</vt:lpstr>
      <vt:lpstr>'Основной_1. Ф.12 т.2000'!ID_933316</vt:lpstr>
      <vt:lpstr>'Основной_1. Ф.12 т.2000'!ID_933317</vt:lpstr>
      <vt:lpstr>'Основной_1. Ф.12 т.2000'!ID_933318</vt:lpstr>
      <vt:lpstr>'Основной_1. Ф.12 т.2000'!ID_933319</vt:lpstr>
      <vt:lpstr>'Основной_1. Ф.12 т.2000'!ID_933320</vt:lpstr>
      <vt:lpstr>'Основной_1. Ф.12 т.2000'!ID_933321</vt:lpstr>
      <vt:lpstr>'Основной_1. Ф.12 т.2000'!ID_933322</vt:lpstr>
      <vt:lpstr>'Основной_1. Ф.12 т.2000'!ID_933323</vt:lpstr>
      <vt:lpstr>'Основной_1. Ф.12 т.2000'!ID_933324</vt:lpstr>
      <vt:lpstr>'Основной_1. Ф.12 т.2000'!ID_933325</vt:lpstr>
      <vt:lpstr>'Основной_1. Ф.12 т.2000'!ID_933326</vt:lpstr>
      <vt:lpstr>'Основной_1. Ф.12 т.2000'!ID_933327</vt:lpstr>
      <vt:lpstr>'Основной_1. Ф.12 т.2000'!ID_933328</vt:lpstr>
      <vt:lpstr>'Основной_1. Ф.12 т.2000'!ID_933329</vt:lpstr>
      <vt:lpstr>'Основной_1. Ф.12 т.2000'!ID_933330</vt:lpstr>
      <vt:lpstr>'Основной_1. Ф.12 т.2000'!ID_933331</vt:lpstr>
      <vt:lpstr>'Основной_1. Ф.12 т.2000'!ID_933332</vt:lpstr>
      <vt:lpstr>'Основной_1. Ф.12 т.2000'!ID_933333</vt:lpstr>
      <vt:lpstr>'Основной_1. Ф.12 т.2000'!ID_933334</vt:lpstr>
      <vt:lpstr>'Основной_1. Ф.12 т.2000'!ID_933335</vt:lpstr>
      <vt:lpstr>'Основной_1. Ф.12 т.2000'!ID_933336</vt:lpstr>
      <vt:lpstr>'Основной_1. Ф.12 т.2000'!ID_933337</vt:lpstr>
      <vt:lpstr>'Основной_1. Ф.12 т.2000'!ID_933338</vt:lpstr>
      <vt:lpstr>'Основной_1. Ф.12 т.2000'!ID_933339</vt:lpstr>
      <vt:lpstr>'Основной_1. Ф.12 т.2000'!ID_933340</vt:lpstr>
      <vt:lpstr>'Основной_1. Ф.12 т.2000'!ID_933341</vt:lpstr>
      <vt:lpstr>'Основной_1. Ф.12 т.2000'!ID_933342</vt:lpstr>
      <vt:lpstr>'Основной_1. Ф.12 т.2000'!ID_933343</vt:lpstr>
      <vt:lpstr>'Основной_1. Ф.12 т.2000'!ID_933344</vt:lpstr>
      <vt:lpstr>'Основной_1. Ф.12 т.2000'!ID_933345</vt:lpstr>
      <vt:lpstr>'Основной_1. Ф.12 т.2000'!ID_933346</vt:lpstr>
      <vt:lpstr>'Основной_1. Ф.12 т.2000'!ID_933347</vt:lpstr>
      <vt:lpstr>'Основной_1. Ф.12 т.2000'!ID_933348</vt:lpstr>
      <vt:lpstr>'Основной_1. Ф.12 т.2000'!ID_933349</vt:lpstr>
      <vt:lpstr>'Основной_1. Ф.12 т.2000'!ID_933350</vt:lpstr>
      <vt:lpstr>'Основной_1. Ф.12 т.2000'!ID_933351</vt:lpstr>
      <vt:lpstr>'Основной_1. Ф.12 т.2000'!ID_933352</vt:lpstr>
      <vt:lpstr>'Основной_1. Ф.12 т.2000'!ID_933353</vt:lpstr>
      <vt:lpstr>'Основной_1. Ф.12 т.2000'!ID_933354</vt:lpstr>
      <vt:lpstr>'Основной_1. Ф.12 т.2000'!ID_933355</vt:lpstr>
      <vt:lpstr>'Основной_1. Ф.12 т.2000'!ID_933356</vt:lpstr>
      <vt:lpstr>'Основной_1. Ф.12 т.2000'!ID_933357</vt:lpstr>
      <vt:lpstr>'Основной_1. Ф.12 т.2000'!ID_933358</vt:lpstr>
      <vt:lpstr>'Основной_1. Ф.12 т.2000'!ID_933359</vt:lpstr>
      <vt:lpstr>'Основной_1. Ф.12 т.2000'!ID_933360</vt:lpstr>
      <vt:lpstr>'Основной_1. Ф.12 т.2000'!ID_933361</vt:lpstr>
      <vt:lpstr>'Основной_1. Ф.12 т.2000'!ID_933362</vt:lpstr>
      <vt:lpstr>'Основной_1. Ф.12 т.2000'!ID_933363</vt:lpstr>
      <vt:lpstr>'Основной_1. Ф.12 т.2000'!ID_933364</vt:lpstr>
      <vt:lpstr>'Основной_1. Ф.12 т.2000'!ID_933365</vt:lpstr>
      <vt:lpstr>'Основной_1. Ф.12 т.2000'!ID_933366</vt:lpstr>
      <vt:lpstr>'Основной_1. Ф.12 т.2000'!ID_933367</vt:lpstr>
      <vt:lpstr>'Основной_1. Ф.12 т.2000'!ID_933368</vt:lpstr>
      <vt:lpstr>'Основной_1. Ф.12 т.2000'!ID_933369</vt:lpstr>
      <vt:lpstr>'Основной_1. Ф.12 т.2000'!ID_933370</vt:lpstr>
      <vt:lpstr>'Основной_1. Ф.12 т.2000'!ID_933371</vt:lpstr>
      <vt:lpstr>'Основной_1. Ф.12 т.2000'!ID_933372</vt:lpstr>
      <vt:lpstr>'Основной_1. Ф.12 т.2000'!ID_933373</vt:lpstr>
      <vt:lpstr>'Основной_1. Ф.12 т.2000'!ID_933374</vt:lpstr>
      <vt:lpstr>'Основной_1. Ф.12 т.2000'!ID_933375</vt:lpstr>
      <vt:lpstr>'Основной_1. Ф.12 т.2000'!ID_933376</vt:lpstr>
      <vt:lpstr>'Основной_1. Ф.12 т.2000'!ID_933377</vt:lpstr>
      <vt:lpstr>'Основной_1. Ф.12 т.2000'!ID_933378</vt:lpstr>
      <vt:lpstr>'Основной_1. Ф.12 т.2000'!ID_933379</vt:lpstr>
      <vt:lpstr>'Основной_1. Ф.12 т.2000'!ID_933380</vt:lpstr>
      <vt:lpstr>'Основной_1. Ф.12 т.2000'!ID_933381</vt:lpstr>
      <vt:lpstr>'Основной_1. Ф.12 т.2000'!ID_933399</vt:lpstr>
      <vt:lpstr>'Основной_1. Ф.12 т.2000'!ID_933400</vt:lpstr>
      <vt:lpstr>'Основной_1. Ф.12 т.2000'!ID_933401</vt:lpstr>
      <vt:lpstr>'Основной_1. Ф.12 т.2000'!ID_933402</vt:lpstr>
      <vt:lpstr>'Основной_1. Ф.12 т.2000'!ID_933403</vt:lpstr>
      <vt:lpstr>'Основной_1. Ф.12 т.2000'!ID_933404</vt:lpstr>
      <vt:lpstr>'Основной_1. Ф.12 т.2000'!ID_933405</vt:lpstr>
      <vt:lpstr>'Основной_1. Ф.12 т.2000'!ID_933406</vt:lpstr>
      <vt:lpstr>'Основной_1. Ф.12 т.2000'!ID_933407</vt:lpstr>
      <vt:lpstr>'Основной_1. Ф.12 т.2000'!ID_933408</vt:lpstr>
      <vt:lpstr>'Основной_1. Ф.12 т.2000'!ID_933409</vt:lpstr>
      <vt:lpstr>'Основной_1. Ф.12 т.2000'!ID_933410</vt:lpstr>
      <vt:lpstr>'Основной_1. Ф.12 т.2000'!ID_933414</vt:lpstr>
      <vt:lpstr>'Основной_1. Ф.12 т.2000'!ID_933415</vt:lpstr>
      <vt:lpstr>'Основной_1. Ф.12 т.2000'!ID_933416</vt:lpstr>
      <vt:lpstr>'Основной_1. Ф.12 т.2000'!ID_933417</vt:lpstr>
      <vt:lpstr>'Основной_2. Ф.12 т. 2001...2005'!ID_933418</vt:lpstr>
      <vt:lpstr>'Основной_1. Ф.12 т.2000'!ID_933419</vt:lpstr>
      <vt:lpstr>'Основной_1. Ф.12 т.2000'!ID_933420</vt:lpstr>
      <vt:lpstr>'Основной_1. Ф.12 т.2000'!ID_933421</vt:lpstr>
      <vt:lpstr>'Основной_1. Ф.12 т.2000'!ID_933422</vt:lpstr>
      <vt:lpstr>'Основной_1. Ф.12 т.2000'!ID_933423</vt:lpstr>
      <vt:lpstr>'Основной_1. Ф.12 т.2000'!ID_933424</vt:lpstr>
      <vt:lpstr>'Основной_1. Ф.12 т.2000'!ID_933425</vt:lpstr>
      <vt:lpstr>'Основной_1. Ф.12 т.2000'!ID_933426</vt:lpstr>
      <vt:lpstr>'Основной_1. Ф.12 т.2000'!ID_933427</vt:lpstr>
      <vt:lpstr>'Основной_1. Ф.12 т.2000'!ID_933428</vt:lpstr>
      <vt:lpstr>'Основной_1. Ф.12 т.2000'!ID_933429</vt:lpstr>
      <vt:lpstr>'Основной_1. Ф.12 т.2000'!ID_933430</vt:lpstr>
      <vt:lpstr>'Основной_1. Ф.12 т.2000'!ID_933431</vt:lpstr>
      <vt:lpstr>'Основной_1. Ф.12 т.2000'!ID_933432</vt:lpstr>
      <vt:lpstr>'Основной_1. Ф.12 т.2000'!ID_933433</vt:lpstr>
      <vt:lpstr>'Основной_1. Ф.12 т.2000'!ID_933434</vt:lpstr>
      <vt:lpstr>'Основной_1. Ф.12 т.2000'!ID_933435</vt:lpstr>
      <vt:lpstr>'Основной_1. Ф.12 т.2000'!ID_933436</vt:lpstr>
      <vt:lpstr>'Основной_1. Ф.12 т.2000'!ID_933437</vt:lpstr>
      <vt:lpstr>'Основной_1. Ф.12 т.2000'!ID_933438</vt:lpstr>
      <vt:lpstr>'Основной_1. Ф.12 т.2000'!ID_933439</vt:lpstr>
      <vt:lpstr>'Основной_1. Ф.12 т.2000'!ID_933440</vt:lpstr>
      <vt:lpstr>'Основной_1. Ф.12 т.2000'!ID_933441</vt:lpstr>
      <vt:lpstr>'Основной_1. Ф.12 т.2000'!ID_933442</vt:lpstr>
      <vt:lpstr>'Основной_1. Ф.12 т.2000'!ID_933443</vt:lpstr>
      <vt:lpstr>'Основной_1. Ф.12 т.2000'!ID_933444</vt:lpstr>
      <vt:lpstr>'Основной_1. Ф.12 т.2000'!ID_933445</vt:lpstr>
      <vt:lpstr>'Основной_1. Ф.12 т.2000'!ID_933446</vt:lpstr>
      <vt:lpstr>'Основной_1. Ф.12 т.2000'!ID_933447</vt:lpstr>
      <vt:lpstr>'Основной_1. Ф.12 т.2000'!ID_933448</vt:lpstr>
      <vt:lpstr>'Основной_1. Ф.12 т.2000'!ID_933449</vt:lpstr>
      <vt:lpstr>'Основной_1. Ф.12 т.2000'!ID_933450</vt:lpstr>
      <vt:lpstr>'Основной_1. Ф.12 т.2000'!ID_933451</vt:lpstr>
      <vt:lpstr>'Основной_1. Ф.12 т.2000'!ID_933452</vt:lpstr>
      <vt:lpstr>'Основной_1. Ф.12 т.2000'!ID_933453</vt:lpstr>
      <vt:lpstr>'Основной_1. Ф.12 т.2000'!ID_933454</vt:lpstr>
      <vt:lpstr>'Основной_1. Ф.12 т.2000'!ID_933455</vt:lpstr>
      <vt:lpstr>'Основной_1. Ф.12 т.2000'!ID_933456</vt:lpstr>
      <vt:lpstr>'Основной_1. Ф.12 т.2000'!ID_933457</vt:lpstr>
      <vt:lpstr>'Основной_1. Ф.12 т.2000'!ID_933458</vt:lpstr>
      <vt:lpstr>'Основной_1. Ф.12 т.2000'!ID_933459</vt:lpstr>
      <vt:lpstr>'Основной_1. Ф.12 т.2000'!ID_933460</vt:lpstr>
      <vt:lpstr>'Основной_1. Ф.12 т.2000'!ID_933461</vt:lpstr>
      <vt:lpstr>'Основной_1. Ф.12 т.2000'!ID_933462</vt:lpstr>
      <vt:lpstr>'Основной_1. Ф.12 т.2000'!ID_933463</vt:lpstr>
      <vt:lpstr>'Основной_1. Ф.12 т.2000'!ID_933464</vt:lpstr>
      <vt:lpstr>'Основной_1. Ф.12 т.2000'!ID_933465</vt:lpstr>
      <vt:lpstr>'Основной_1. Ф.12 т.2000'!ID_933466</vt:lpstr>
      <vt:lpstr>'Основной_1. Ф.12 т.2000'!ID_933467</vt:lpstr>
      <vt:lpstr>'Основной_1. Ф.12 т.2000'!ID_933468</vt:lpstr>
      <vt:lpstr>'Основной_1. Ф.12 т.2000'!ID_933469</vt:lpstr>
      <vt:lpstr>'Основной_1. Ф.12 т.2000'!ID_933470</vt:lpstr>
      <vt:lpstr>'Основной_1. Ф.12 т.2000'!ID_933471</vt:lpstr>
      <vt:lpstr>'Основной_1. Ф.12 т.2000'!ID_933472</vt:lpstr>
      <vt:lpstr>'Основной_1. Ф.12 т.2000'!ID_933473</vt:lpstr>
      <vt:lpstr>'Основной_1. Ф.12 т.2000'!ID_933474</vt:lpstr>
      <vt:lpstr>'Основной_1. Ф.12 т.2000'!ID_933475</vt:lpstr>
      <vt:lpstr>'Основной_1. Ф.12 т.2000'!ID_933476</vt:lpstr>
      <vt:lpstr>'Основной_1. Ф.12 т.2000'!ID_933477</vt:lpstr>
      <vt:lpstr>'Основной_1. Ф.12 т.2000'!ID_933478</vt:lpstr>
      <vt:lpstr>'Основной_1. Ф.12 т.2000'!ID_933479</vt:lpstr>
      <vt:lpstr>'Основной_1. Ф.12 т.2000'!ID_933480</vt:lpstr>
      <vt:lpstr>'Основной_1. Ф.12 т.2000'!ID_933481</vt:lpstr>
      <vt:lpstr>'Основной_1. Ф.12 т.2000'!ID_933482</vt:lpstr>
      <vt:lpstr>'Основной_1. Ф.12 т.2000'!ID_933483</vt:lpstr>
      <vt:lpstr>'Основной_1. Ф.12 т.2000'!ID_933484</vt:lpstr>
      <vt:lpstr>'Основной_1. Ф.12 т.2000'!ID_933485</vt:lpstr>
      <vt:lpstr>'Основной_1. Ф.12 т.2000'!ID_933486</vt:lpstr>
      <vt:lpstr>'Основной_1. Ф.12 т.2000'!ID_933487</vt:lpstr>
      <vt:lpstr>'Основной_1. Ф.12 т.2000'!ID_933488</vt:lpstr>
      <vt:lpstr>'Основной_1. Ф.12 т.2000'!ID_933489</vt:lpstr>
      <vt:lpstr>'Основной_1. Ф.12 т.2000'!ID_933490</vt:lpstr>
      <vt:lpstr>'Основной_1. Ф.12 т.2000'!ID_933491</vt:lpstr>
      <vt:lpstr>'Основной_1. Ф.12 т.2000'!ID_933492</vt:lpstr>
      <vt:lpstr>'Основной_1. Ф.12 т.2000'!ID_933493</vt:lpstr>
      <vt:lpstr>'Основной_1. Ф.12 т.2000'!ID_933494</vt:lpstr>
      <vt:lpstr>'Основной_1. Ф.12 т.2000'!ID_933495</vt:lpstr>
      <vt:lpstr>'Основной_1. Ф.12 т.2000'!ID_933496</vt:lpstr>
      <vt:lpstr>'Основной_1. Ф.12 т.2000'!ID_933497</vt:lpstr>
      <vt:lpstr>'Основной_1. Ф.12 т.2000'!ID_933498</vt:lpstr>
      <vt:lpstr>'Основной_1. Ф.12 т.2000'!ID_933499</vt:lpstr>
      <vt:lpstr>'Основной_1. Ф.12 т.2000'!ID_933500</vt:lpstr>
      <vt:lpstr>'Основной_1. Ф.12 т.2000'!ID_933501</vt:lpstr>
      <vt:lpstr>'Основной_1. Ф.12 т.2000'!ID_933502</vt:lpstr>
      <vt:lpstr>'Основной_1. Ф.12 т.2000'!ID_933503</vt:lpstr>
      <vt:lpstr>'Основной_1. Ф.12 т.2000'!ID_933504</vt:lpstr>
      <vt:lpstr>'Основной_1. Ф.12 т.2000'!ID_933505</vt:lpstr>
      <vt:lpstr>'Основной_1. Ф.12 т.2000'!ID_933506</vt:lpstr>
      <vt:lpstr>'Основной_1. Ф.12 т.2000'!ID_933507</vt:lpstr>
      <vt:lpstr>'Основной_1. Ф.12 т.2000'!ID_933508</vt:lpstr>
      <vt:lpstr>'Основной_1. Ф.12 т.2000'!ID_933509</vt:lpstr>
      <vt:lpstr>'Основной_1. Ф.12 т.2000'!ID_933510</vt:lpstr>
      <vt:lpstr>'Основной_1. Ф.12 т.2000'!ID_933511</vt:lpstr>
      <vt:lpstr>'Основной_1. Ф.12 т.2000'!ID_933512</vt:lpstr>
      <vt:lpstr>'Основной_1. Ф.12 т.2000'!ID_933513</vt:lpstr>
      <vt:lpstr>'Основной_1. Ф.12 т.2000'!ID_933514</vt:lpstr>
      <vt:lpstr>'Основной_1. Ф.12 т.2000'!ID_933515</vt:lpstr>
      <vt:lpstr>'Основной_1. Ф.12 т.2000'!ID_933516</vt:lpstr>
      <vt:lpstr>'Основной_1. Ф.12 т.2000'!ID_933517</vt:lpstr>
      <vt:lpstr>'Основной_1. Ф.12 т.2000'!ID_933518</vt:lpstr>
      <vt:lpstr>'Основной_1. Ф.12 т.2000'!ID_933519</vt:lpstr>
      <vt:lpstr>'Основной_1. Ф.12 т.2000'!ID_933520</vt:lpstr>
      <vt:lpstr>'Основной_1. Ф.12 т.2000'!ID_933521</vt:lpstr>
      <vt:lpstr>'Основной_1. Ф.12 т.2000'!ID_933522</vt:lpstr>
      <vt:lpstr>'Основной_1. Ф.12 т.2000'!ID_933523</vt:lpstr>
      <vt:lpstr>'Основной_1. Ф.12 т.2000'!ID_933524</vt:lpstr>
      <vt:lpstr>'Основной_1. Ф.12 т.2000'!ID_933525</vt:lpstr>
      <vt:lpstr>'Основной_1. Ф.12 т.2000'!ID_933526</vt:lpstr>
      <vt:lpstr>'Основной_1. Ф.12 т.2000'!ID_933527</vt:lpstr>
      <vt:lpstr>'Основной_1. Ф.12 т.2000'!ID_933528</vt:lpstr>
      <vt:lpstr>'Основной_1. Ф.12 т.2000'!ID_933529</vt:lpstr>
      <vt:lpstr>'Основной_1. Ф.12 т.2000'!ID_933530</vt:lpstr>
      <vt:lpstr>'Основной_1. Ф.12 т.2000'!ID_933531</vt:lpstr>
      <vt:lpstr>'Основной_1. Ф.12 т.2000'!ID_933532</vt:lpstr>
      <vt:lpstr>'Основной_1. Ф.12 т.2000'!ID_933533</vt:lpstr>
      <vt:lpstr>'Основной_1. Ф.12 т.2000'!ID_933534</vt:lpstr>
      <vt:lpstr>'Основной_1. Ф.12 т.2000'!ID_933535</vt:lpstr>
      <vt:lpstr>'Основной_1. Ф.12 т.2000'!ID_933536</vt:lpstr>
      <vt:lpstr>'Основной_1. Ф.12 т.2000'!ID_933537</vt:lpstr>
      <vt:lpstr>'Основной_1. Ф.12 т.2000'!ID_933538</vt:lpstr>
      <vt:lpstr>'Основной_1. Ф.12 т.2000'!ID_933539</vt:lpstr>
      <vt:lpstr>'Основной_1. Ф.12 т.2000'!ID_933540</vt:lpstr>
      <vt:lpstr>'Основной_1. Ф.12 т.2000'!ID_933541</vt:lpstr>
      <vt:lpstr>'Основной_1. Ф.12 т.2000'!ID_933542</vt:lpstr>
      <vt:lpstr>'Основной_1. Ф.12 т.2000'!ID_933543</vt:lpstr>
      <vt:lpstr>'Основной_1. Ф.12 т.2000'!ID_933544</vt:lpstr>
      <vt:lpstr>'Основной_1. Ф.12 т.2000'!ID_933545</vt:lpstr>
      <vt:lpstr>'Основной_1. Ф.12 т.2000'!ID_933546</vt:lpstr>
      <vt:lpstr>'Основной_1. Ф.12 т.2000'!ID_933547</vt:lpstr>
      <vt:lpstr>'Основной_1. Ф.12 т.2000'!ID_933548</vt:lpstr>
      <vt:lpstr>'Основной_1. Ф.12 т.2000'!ID_933549</vt:lpstr>
      <vt:lpstr>'Основной_1. Ф.12 т.2000'!ID_933550</vt:lpstr>
      <vt:lpstr>'Основной_1. Ф.12 т.2000'!ID_933551</vt:lpstr>
      <vt:lpstr>'Основной_1. Ф.12 т.2000'!ID_933552</vt:lpstr>
      <vt:lpstr>'Основной_1. Ф.12 т.2000'!ID_933553</vt:lpstr>
      <vt:lpstr>'Основной_1. Ф.12 т.2000'!ID_933554</vt:lpstr>
      <vt:lpstr>'Основной_1. Ф.12 т.2000'!ID_933555</vt:lpstr>
      <vt:lpstr>'Основной_1. Ф.12 т.2000'!ID_933556</vt:lpstr>
      <vt:lpstr>'Основной_1. Ф.12 т.2000'!ID_933557</vt:lpstr>
      <vt:lpstr>'Основной_1. Ф.12 т.2000'!ID_933558</vt:lpstr>
      <vt:lpstr>'Основной_1. Ф.12 т.2000'!ID_933559</vt:lpstr>
      <vt:lpstr>'Основной_1. Ф.12 т.2000'!ID_933560</vt:lpstr>
      <vt:lpstr>'Основной_1. Ф.12 т.2000'!ID_933561</vt:lpstr>
      <vt:lpstr>'Основной_1. Ф.12 т.2000'!ID_933562</vt:lpstr>
      <vt:lpstr>'Основной_1. Ф.12 т.2000'!ID_933563</vt:lpstr>
      <vt:lpstr>'Основной_1. Ф.12 т.2000'!ID_933564</vt:lpstr>
      <vt:lpstr>'Основной_1. Ф.12 т.2000'!ID_933565</vt:lpstr>
      <vt:lpstr>'Основной_1. Ф.12 т.2000'!ID_933566</vt:lpstr>
      <vt:lpstr>'Основной_1. Ф.12 т.2000'!ID_933567</vt:lpstr>
      <vt:lpstr>'Основной_1. Ф.12 т.2000'!ID_933568</vt:lpstr>
      <vt:lpstr>'Основной_1. Ф.12 т.2000'!ID_933569</vt:lpstr>
      <vt:lpstr>'Основной_1. Ф.12 т.2000'!ID_933570</vt:lpstr>
      <vt:lpstr>'Основной_1. Ф.12 т.2000'!ID_933571</vt:lpstr>
      <vt:lpstr>'Основной_1. Ф.12 т.2000'!ID_933572</vt:lpstr>
      <vt:lpstr>'Основной_1. Ф.12 т.2000'!ID_933573</vt:lpstr>
      <vt:lpstr>'Основной_1. Ф.12 т.2000'!ID_933574</vt:lpstr>
      <vt:lpstr>'Основной_1. Ф.12 т.2000'!ID_933575</vt:lpstr>
      <vt:lpstr>'Основной_1. Ф.12 т.2000'!ID_933576</vt:lpstr>
      <vt:lpstr>'Основной_1. Ф.12 т.2000'!ID_933577</vt:lpstr>
      <vt:lpstr>'Основной_1. Ф.12 т.2000'!ID_933578</vt:lpstr>
      <vt:lpstr>'Основной_1. Ф.12 т.2000'!ID_933579</vt:lpstr>
      <vt:lpstr>'Основной_1. Ф.12 т.2000'!ID_933580</vt:lpstr>
      <vt:lpstr>'Основной_1. Ф.12 т.2000'!ID_933581</vt:lpstr>
      <vt:lpstr>'Основной_1. Ф.12 т.2000'!ID_933582</vt:lpstr>
      <vt:lpstr>'Основной_1. Ф.12 т.2000'!ID_933583</vt:lpstr>
      <vt:lpstr>'Основной_1. Ф.12 т.2000'!ID_933584</vt:lpstr>
      <vt:lpstr>'Основной_1. Ф.12 т.2000'!ID_933585</vt:lpstr>
      <vt:lpstr>'Основной_1. Ф.12 т.2000'!ID_933586</vt:lpstr>
      <vt:lpstr>'Основной_1. Ф.12 т.2000'!ID_933587</vt:lpstr>
      <vt:lpstr>'Основной_1. Ф.12 т.2000'!ID_933588</vt:lpstr>
      <vt:lpstr>'Основной_1. Ф.12 т.2000'!ID_933589</vt:lpstr>
      <vt:lpstr>'Основной_1. Ф.12 т.2000'!ID_933590</vt:lpstr>
      <vt:lpstr>'Основной_1. Ф.12 т.2000'!ID_933591</vt:lpstr>
      <vt:lpstr>'Основной_1. Ф.12 т.2000'!ID_933592</vt:lpstr>
      <vt:lpstr>'Основной_1. Ф.12 т.2000'!ID_933593</vt:lpstr>
      <vt:lpstr>'Основной_1. Ф.12 т.2000'!ID_933594</vt:lpstr>
      <vt:lpstr>'Основной_1. Ф.12 т.2000'!ID_933595</vt:lpstr>
      <vt:lpstr>'Основной_1. Ф.12 т.2000'!ID_933596</vt:lpstr>
      <vt:lpstr>'Основной_1. Ф.12 т.2000'!ID_933597</vt:lpstr>
      <vt:lpstr>'Основной_1. Ф.12 т.2000'!ID_933598</vt:lpstr>
      <vt:lpstr>'Основной_1. Ф.12 т.2000'!ID_933599</vt:lpstr>
      <vt:lpstr>'Основной_1. Ф.12 т.2000'!ID_933600</vt:lpstr>
      <vt:lpstr>'Основной_1. Ф.12 т.2000'!ID_933601</vt:lpstr>
      <vt:lpstr>'Основной_1. Ф.12 т.2000'!ID_933602</vt:lpstr>
      <vt:lpstr>'Основной_1. Ф.12 т.2000'!ID_933603</vt:lpstr>
      <vt:lpstr>'Основной_1. Ф.12 т.2000'!ID_933604</vt:lpstr>
      <vt:lpstr>'Основной_1. Ф.12 т.2000'!ID_933605</vt:lpstr>
      <vt:lpstr>'Основной_1. Ф.12 т.2000'!ID_933606</vt:lpstr>
      <vt:lpstr>'Основной_1. Ф.12 т.2000'!ID_933607</vt:lpstr>
      <vt:lpstr>'Основной_1. Ф.12 т.2000'!ID_933608</vt:lpstr>
      <vt:lpstr>'Основной_1. Ф.12 т.2000'!ID_933609</vt:lpstr>
      <vt:lpstr>'Основной_1. Ф.12 т.2000'!ID_933610</vt:lpstr>
      <vt:lpstr>'Основной_1. Ф.12 т.2000'!ID_933611</vt:lpstr>
      <vt:lpstr>'Основной_1. Ф.12 т.2000'!ID_933612</vt:lpstr>
      <vt:lpstr>'Основной_1. Ф.12 т.2000'!ID_933613</vt:lpstr>
      <vt:lpstr>'Основной_1. Ф.12 т.2000'!ID_933614</vt:lpstr>
      <vt:lpstr>'Основной_1. Ф.12 т.2000'!ID_933615</vt:lpstr>
      <vt:lpstr>'Основной_1. Ф.12 т.2000'!ID_933616</vt:lpstr>
      <vt:lpstr>'Основной_1. Ф.12 т.2000'!ID_933617</vt:lpstr>
      <vt:lpstr>'Основной_1. Ф.12 т.2000'!ID_933618</vt:lpstr>
      <vt:lpstr>'Основной_1. Ф.12 т.2000'!ID_933619</vt:lpstr>
      <vt:lpstr>'Основной_1. Ф.12 т.2000'!ID_933620</vt:lpstr>
      <vt:lpstr>'Основной_1. Ф.12 т.2000'!ID_933621</vt:lpstr>
      <vt:lpstr>'Основной_1. Ф.12 т.2000'!ID_933622</vt:lpstr>
      <vt:lpstr>'Основной_1. Ф.12 т.2000'!ID_933623</vt:lpstr>
      <vt:lpstr>'Основной_1. Ф.12 т.2000'!ID_933624</vt:lpstr>
      <vt:lpstr>'Основной_1. Ф.12 т.2000'!ID_933625</vt:lpstr>
      <vt:lpstr>'Основной_1. Ф.12 т.2000'!ID_933626</vt:lpstr>
      <vt:lpstr>'Основной_1. Ф.12 т.2000'!ID_933627</vt:lpstr>
      <vt:lpstr>'Основной_1. Ф.12 т.2000'!ID_933628</vt:lpstr>
      <vt:lpstr>'Основной_1. Ф.12 т.2000'!ID_933629</vt:lpstr>
      <vt:lpstr>'Основной_1. Ф.12 т.2000'!ID_933630</vt:lpstr>
      <vt:lpstr>'Основной_1. Ф.12 т.2000'!ID_933631</vt:lpstr>
      <vt:lpstr>'Основной_1. Ф.12 т.2000'!ID_933632</vt:lpstr>
      <vt:lpstr>'Основной_1. Ф.12 т.2000'!ID_933633</vt:lpstr>
      <vt:lpstr>'Основной_1. Ф.12 т.2000'!ID_933634</vt:lpstr>
      <vt:lpstr>'Основной_1. Ф.12 т.2000'!ID_933635</vt:lpstr>
      <vt:lpstr>'Основной_1. Ф.12 т.2000'!ID_933636</vt:lpstr>
      <vt:lpstr>'Основной_1. Ф.12 т.2000'!ID_933637</vt:lpstr>
      <vt:lpstr>'Основной_1. Ф.12 т.2000'!ID_933638</vt:lpstr>
      <vt:lpstr>'Основной_1. Ф.12 т.2000'!ID_933639</vt:lpstr>
      <vt:lpstr>'Основной_1. Ф.12 т.2000'!ID_933640</vt:lpstr>
      <vt:lpstr>'Основной_1. Ф.12 т.2000'!ID_933641</vt:lpstr>
      <vt:lpstr>'Основной_1. Ф.12 т.2000'!ID_933642</vt:lpstr>
      <vt:lpstr>'Основной_1. Ф.12 т.2000'!ID_933643</vt:lpstr>
      <vt:lpstr>'Основной_1. Ф.12 т.2000'!ID_933644</vt:lpstr>
      <vt:lpstr>'Основной_1. Ф.12 т.2000'!ID_933645</vt:lpstr>
      <vt:lpstr>'Основной_1. Ф.12 т.2000'!ID_933646</vt:lpstr>
      <vt:lpstr>'Основной_1. Ф.12 т.2000'!ID_933647</vt:lpstr>
      <vt:lpstr>'Основной_1. Ф.12 т.2000'!ID_933648</vt:lpstr>
      <vt:lpstr>'Основной_1. Ф.12 т.2000'!ID_933649</vt:lpstr>
      <vt:lpstr>'Основной_1. Ф.12 т.2000'!ID_933650</vt:lpstr>
      <vt:lpstr>'Основной_1. Ф.12 т.2000'!ID_933651</vt:lpstr>
      <vt:lpstr>'Основной_1. Ф.12 т.2000'!ID_933652</vt:lpstr>
      <vt:lpstr>'Основной_1. Ф.12 т.2000'!ID_933653</vt:lpstr>
      <vt:lpstr>'Основной_1. Ф.12 т.2000'!ID_933654</vt:lpstr>
      <vt:lpstr>'Основной_1. Ф.12 т.2000'!ID_933655</vt:lpstr>
      <vt:lpstr>'Основной_1. Ф.12 т.2000'!ID_933656</vt:lpstr>
      <vt:lpstr>'Основной_1. Ф.12 т.2000'!ID_933657</vt:lpstr>
      <vt:lpstr>'Основной_1. Ф.12 т.2000'!ID_933658</vt:lpstr>
      <vt:lpstr>'Основной_1. Ф.12 т.2000'!ID_933659</vt:lpstr>
      <vt:lpstr>'Основной_1. Ф.12 т.2000'!ID_933660</vt:lpstr>
      <vt:lpstr>'Основной_1. Ф.12 т.2000'!ID_933661</vt:lpstr>
      <vt:lpstr>'Основной_1. Ф.12 т.2000'!ID_933662</vt:lpstr>
      <vt:lpstr>'Основной_1. Ф.12 т.2000'!ID_933663</vt:lpstr>
      <vt:lpstr>'Основной_1. Ф.12 т.2000'!ID_933664</vt:lpstr>
      <vt:lpstr>'Основной_1. Ф.12 т.2000'!ID_933665</vt:lpstr>
      <vt:lpstr>'Основной_1. Ф.12 т.2000'!ID_933666</vt:lpstr>
      <vt:lpstr>'Основной_1. Ф.12 т.2000'!ID_933667</vt:lpstr>
      <vt:lpstr>'Основной_1. Ф.12 т.2000'!ID_933668</vt:lpstr>
      <vt:lpstr>'Основной_1. Ф.12 т.2000'!ID_933669</vt:lpstr>
      <vt:lpstr>'Основной_1. Ф.12 т.2000'!ID_933670</vt:lpstr>
      <vt:lpstr>'Основной_1. Ф.12 т.2000'!ID_933671</vt:lpstr>
      <vt:lpstr>'Основной_1. Ф.12 т.2000'!ID_933672</vt:lpstr>
      <vt:lpstr>'Основной_1. Ф.12 т.2000'!ID_933673</vt:lpstr>
      <vt:lpstr>'Основной_1. Ф.12 т.2000'!ID_933674</vt:lpstr>
      <vt:lpstr>'Основной_1. Ф.12 т.2000'!ID_933675</vt:lpstr>
      <vt:lpstr>'Основной_1. Ф.12 т.2000'!ID_933676</vt:lpstr>
      <vt:lpstr>'Основной_1. Ф.12 т.2000'!ID_933677</vt:lpstr>
      <vt:lpstr>'Основной_1. Ф.12 т.2000'!ID_933678</vt:lpstr>
      <vt:lpstr>'Основной_1. Ф.12 т.2000'!ID_933679</vt:lpstr>
      <vt:lpstr>'Основной_1. Ф.12 т.2000'!ID_933680</vt:lpstr>
      <vt:lpstr>'Основной_1. Ф.12 т.2000'!ID_933681</vt:lpstr>
      <vt:lpstr>'Основной_1. Ф.12 т.2000'!ID_933682</vt:lpstr>
      <vt:lpstr>'Основной_1. Ф.12 т.2000'!ID_933683</vt:lpstr>
      <vt:lpstr>'Основной_1. Ф.12 т.2000'!ID_933684</vt:lpstr>
      <vt:lpstr>'Основной_1. Ф.12 т.2000'!ID_933685</vt:lpstr>
      <vt:lpstr>'Основной_1. Ф.12 т.2000'!ID_933686</vt:lpstr>
      <vt:lpstr>'Основной_1. Ф.12 т.2000'!ID_933687</vt:lpstr>
      <vt:lpstr>'Основной_1. Ф.12 т.2000'!ID_933688</vt:lpstr>
      <vt:lpstr>'Основной_1. Ф.12 т.2000'!ID_933689</vt:lpstr>
      <vt:lpstr>'Основной_1. Ф.12 т.2000'!ID_933690</vt:lpstr>
      <vt:lpstr>'Основной_1. Ф.12 т.2000'!ID_933691</vt:lpstr>
      <vt:lpstr>'Основной_1. Ф.12 т.2000'!ID_933692</vt:lpstr>
      <vt:lpstr>'Основной_1. Ф.12 т.2000'!ID_933693</vt:lpstr>
      <vt:lpstr>'Основной_1. Ф.12 т.2000'!ID_933694</vt:lpstr>
      <vt:lpstr>'Основной_1. Ф.12 т.2000'!ID_933695</vt:lpstr>
      <vt:lpstr>'Основной_1. Ф.12 т.2000'!ID_933696</vt:lpstr>
      <vt:lpstr>'Основной_1. Ф.12 т.2000'!ID_933697</vt:lpstr>
      <vt:lpstr>'Основной_1. Ф.12 т.2000'!ID_933698</vt:lpstr>
      <vt:lpstr>'Основной_1. Ф.12 т.2000'!ID_933699</vt:lpstr>
      <vt:lpstr>'Основной_1. Ф.12 т.2000'!ID_933700</vt:lpstr>
      <vt:lpstr>'Основной_1. Ф.12 т.2000'!ID_933701</vt:lpstr>
      <vt:lpstr>'Основной_1. Ф.12 т.2000'!ID_933702</vt:lpstr>
      <vt:lpstr>'Основной_1. Ф.12 т.2000'!ID_933703</vt:lpstr>
      <vt:lpstr>'Основной_1. Ф.12 т.2000'!ID_933704</vt:lpstr>
      <vt:lpstr>'Основной_1. Ф.12 т.2000'!ID_933705</vt:lpstr>
      <vt:lpstr>'Основной_1. Ф.12 т.2000'!ID_933706</vt:lpstr>
      <vt:lpstr>'Основной_1. Ф.12 т.2000'!ID_933707</vt:lpstr>
      <vt:lpstr>'Основной_1. Ф.12 т.2000'!ID_933708</vt:lpstr>
      <vt:lpstr>'Основной_1. Ф.12 т.2000'!ID_933709</vt:lpstr>
      <vt:lpstr>'Основной_1. Ф.12 т.2000'!ID_933710</vt:lpstr>
      <vt:lpstr>'Основной_1. Ф.12 т.2000'!ID_933711</vt:lpstr>
      <vt:lpstr>'Основной_1. Ф.12 т.2000'!ID_933712</vt:lpstr>
      <vt:lpstr>'Основной_1. Ф.12 т.2000'!ID_933713</vt:lpstr>
      <vt:lpstr>'Основной_1. Ф.12 т.2000'!ID_933714</vt:lpstr>
      <vt:lpstr>'Основной_1. Ф.12 т.2000'!ID_933715</vt:lpstr>
      <vt:lpstr>'Основной_1. Ф.12 т.2000'!ID_933716</vt:lpstr>
      <vt:lpstr>'Основной_1. Ф.12 т.2000'!ID_933717</vt:lpstr>
      <vt:lpstr>'Основной_1. Ф.12 т.2000'!ID_933718</vt:lpstr>
      <vt:lpstr>'Основной_1. Ф.12 т.2000'!ID_933719</vt:lpstr>
      <vt:lpstr>'Основной_1. Ф.12 т.2000'!ID_933720</vt:lpstr>
      <vt:lpstr>'Основной_1. Ф.12 т.2000'!ID_933721</vt:lpstr>
      <vt:lpstr>'Основной_1. Ф.12 т.2000'!ID_933722</vt:lpstr>
      <vt:lpstr>'Основной_1. Ф.12 т.2000'!ID_933723</vt:lpstr>
      <vt:lpstr>'Основной_1. Ф.12 т.2000'!ID_933724</vt:lpstr>
      <vt:lpstr>'Основной_1. Ф.12 т.2000'!ID_933725</vt:lpstr>
      <vt:lpstr>'Основной_1. Ф.12 т.2000'!ID_933726</vt:lpstr>
      <vt:lpstr>'Основной_1. Ф.12 т.2000'!ID_933727</vt:lpstr>
      <vt:lpstr>'Основной_1. Ф.12 т.2000'!ID_933728</vt:lpstr>
      <vt:lpstr>'Основной_1. Ф.12 т.2000'!ID_933729</vt:lpstr>
      <vt:lpstr>'Основной_1. Ф.12 т.2000'!ID_933730</vt:lpstr>
      <vt:lpstr>'Основной_1. Ф.12 т.2000'!ID_933731</vt:lpstr>
      <vt:lpstr>'Основной_1. Ф.12 т.2000'!ID_933732</vt:lpstr>
      <vt:lpstr>'Основной_1. Ф.12 т.2000'!ID_933733</vt:lpstr>
      <vt:lpstr>'Основной_1. Ф.12 т.2000'!ID_933734</vt:lpstr>
      <vt:lpstr>'Основной_1. Ф.12 т.2000'!ID_933735</vt:lpstr>
      <vt:lpstr>'Основной_1. Ф.12 т.2000'!ID_933736</vt:lpstr>
      <vt:lpstr>'Основной_1. Ф.12 т.2000'!ID_933737</vt:lpstr>
      <vt:lpstr>'Основной_1. Ф.12 т.2000'!ID_933738</vt:lpstr>
      <vt:lpstr>'Основной_1. Ф.12 т.2000'!ID_933739</vt:lpstr>
      <vt:lpstr>'Основной_1. Ф.12 т.2000'!ID_933740</vt:lpstr>
      <vt:lpstr>'Основной_1. Ф.12 т.2000'!ID_933742</vt:lpstr>
      <vt:lpstr>'Основной_1. Ф.12 т.2000'!ID_933743</vt:lpstr>
      <vt:lpstr>'Основной_1. Ф.12 т.2000'!ID_933744</vt:lpstr>
      <vt:lpstr>'Основной_1. Ф.12 т.2000'!ID_933745</vt:lpstr>
      <vt:lpstr>'Основной_1. Ф.12 т.2000'!ID_933746</vt:lpstr>
      <vt:lpstr>'Основной_1. Ф.12 т.2000'!ID_933747</vt:lpstr>
      <vt:lpstr>'Основной_1. Ф.12 т.2000'!ID_933748</vt:lpstr>
      <vt:lpstr>'Основной_1. Ф.12 т.2000'!ID_933749</vt:lpstr>
      <vt:lpstr>'Основной_1. Ф.12 т.2000'!ID_933750</vt:lpstr>
      <vt:lpstr>'Основной_1. Ф.12 т.2000'!ID_933751</vt:lpstr>
      <vt:lpstr>'Основной_1. Ф.12 т.2000'!ID_933752</vt:lpstr>
      <vt:lpstr>'Основной_1. Ф.12 т.2000'!ID_933753</vt:lpstr>
      <vt:lpstr>'Основной_1. Ф.12 т.2000'!ID_933754</vt:lpstr>
      <vt:lpstr>'Основной_1. Ф.12 т.2000'!ID_933755</vt:lpstr>
      <vt:lpstr>'Основной_1. Ф.12 т.2000'!ID_933756</vt:lpstr>
      <vt:lpstr>'Основной_1. Ф.12 т.2000'!ID_933757</vt:lpstr>
      <vt:lpstr>'Основной_1. Ф.12 т.2000'!ID_933758</vt:lpstr>
      <vt:lpstr>'Основной_1. Ф.12 т.2000'!ID_933759</vt:lpstr>
      <vt:lpstr>'Основной_1. Ф.12 т.2000'!ID_933760</vt:lpstr>
      <vt:lpstr>'Основной_1. Ф.12 т.2000'!ID_933761</vt:lpstr>
      <vt:lpstr>'Основной_1. Ф.12 т.2000'!ID_933762</vt:lpstr>
      <vt:lpstr>'Основной_1. Ф.12 т.2000'!ID_933763</vt:lpstr>
      <vt:lpstr>'Основной_1. Ф.12 т.2000'!ID_933764</vt:lpstr>
      <vt:lpstr>'Основной_1. Ф.12 т.2000'!ID_933765</vt:lpstr>
      <vt:lpstr>'Основной_1. Ф.12 т.2000'!ID_933766</vt:lpstr>
      <vt:lpstr>'Основной_1. Ф.12 т.2000'!ID_933767</vt:lpstr>
      <vt:lpstr>'Основной_1. Ф.12 т.2000'!ID_933768</vt:lpstr>
      <vt:lpstr>'Основной_1. Ф.12 т.2000'!ID_933769</vt:lpstr>
      <vt:lpstr>'Основной_1. Ф.12 т.2000'!ID_933770</vt:lpstr>
      <vt:lpstr>'Основной_1. Ф.12 т.2000'!ID_933771</vt:lpstr>
      <vt:lpstr>'Основной_1. Ф.12 т.2000'!ID_933772</vt:lpstr>
      <vt:lpstr>'Основной_1. Ф.12 т.2000'!ID_933773</vt:lpstr>
      <vt:lpstr>'Основной_1. Ф.12 т.2000'!ID_933774</vt:lpstr>
      <vt:lpstr>'Основной_1. Ф.12 т.2000'!ID_933775</vt:lpstr>
      <vt:lpstr>'Основной_1. Ф.12 т.2000'!ID_933776</vt:lpstr>
      <vt:lpstr>'Основной_1. Ф.12 т.2000'!ID_933777</vt:lpstr>
      <vt:lpstr>'Основной_1. Ф.12 т.2000'!ID_933778</vt:lpstr>
      <vt:lpstr>'Основной_1. Ф.12 т.2000'!ID_933779</vt:lpstr>
      <vt:lpstr>'Основной_1. Ф.12 т.2000'!ID_933780</vt:lpstr>
      <vt:lpstr>'Основной_1. Ф.12 т.2000'!ID_933781</vt:lpstr>
      <vt:lpstr>'Основной_1. Ф.12 т.2000'!ID_933782</vt:lpstr>
      <vt:lpstr>'Основной_1. Ф.12 т.2000'!ID_933783</vt:lpstr>
      <vt:lpstr>'Основной_1. Ф.12 т.2000'!ID_933784</vt:lpstr>
      <vt:lpstr>'Основной_1. Ф.12 т.2000'!ID_933785</vt:lpstr>
      <vt:lpstr>'Основной_1. Ф.12 т.2000'!ID_933786</vt:lpstr>
      <vt:lpstr>'Основной_1. Ф.12 т.2000'!ID_933787</vt:lpstr>
      <vt:lpstr>'Основной_1. Ф.12 т.2000'!ID_933788</vt:lpstr>
      <vt:lpstr>'Основной_1. Ф.12 т.2000'!ID_933789</vt:lpstr>
      <vt:lpstr>'Основной_1. Ф.12 т.2000'!ID_933790</vt:lpstr>
      <vt:lpstr>'Основной_1. Ф.12 т.2000'!ID_933791</vt:lpstr>
      <vt:lpstr>'Основной_1. Ф.12 т.2000'!ID_933792</vt:lpstr>
      <vt:lpstr>'Основной_1. Ф.12 т.2000'!ID_933793</vt:lpstr>
      <vt:lpstr>'Основной_1. Ф.12 т.2000'!ID_933794</vt:lpstr>
      <vt:lpstr>'Основной_1. Ф.12 т.2000'!ID_933795</vt:lpstr>
      <vt:lpstr>'Основной_1. Ф.12 т.2000'!ID_933796</vt:lpstr>
      <vt:lpstr>'Основной_1. Ф.12 т.2000'!ID_933797</vt:lpstr>
      <vt:lpstr>'Основной_1. Ф.12 т.2000'!ID_933798</vt:lpstr>
      <vt:lpstr>'Основной_1. Ф.12 т.2000'!ID_933799</vt:lpstr>
      <vt:lpstr>'Основной_1. Ф.12 т.2000'!ID_933800</vt:lpstr>
      <vt:lpstr>'Основной_1. Ф.12 т.2000'!ID_933801</vt:lpstr>
      <vt:lpstr>'Основной_1. Ф.12 т.2000'!ID_933802</vt:lpstr>
      <vt:lpstr>'Основной_1. Ф.12 т.2000'!ID_933803</vt:lpstr>
      <vt:lpstr>'Основной_1. Ф.12 т.2000'!ID_933804</vt:lpstr>
      <vt:lpstr>'Основной_1. Ф.12 т.2000'!ID_933805</vt:lpstr>
      <vt:lpstr>'Основной_1. Ф.12 т.2000'!ID_933806</vt:lpstr>
      <vt:lpstr>'Основной_1. Ф.12 т.2000'!ID_933807</vt:lpstr>
      <vt:lpstr>'Основной_1. Ф.12 т.2000'!ID_933808</vt:lpstr>
      <vt:lpstr>'Основной_1. Ф.12 т.2000'!ID_933809</vt:lpstr>
      <vt:lpstr>'Основной_1. Ф.12 т.2000'!ID_933810</vt:lpstr>
      <vt:lpstr>'Основной_1. Ф.12 т.2000'!ID_933811</vt:lpstr>
      <vt:lpstr>'Основной_1. Ф.12 т.2000'!ID_933812</vt:lpstr>
      <vt:lpstr>'Основной_1. Ф.12 т.2000'!ID_933813</vt:lpstr>
      <vt:lpstr>'Основной_1. Ф.12 т.2000'!ID_933814</vt:lpstr>
      <vt:lpstr>'Основной_1. Ф.12 т.2000'!ID_933815</vt:lpstr>
      <vt:lpstr>'Основной_1. Ф.12 т.2000'!ID_933816</vt:lpstr>
      <vt:lpstr>'Основной_1. Ф.12 т.2000'!ID_933817</vt:lpstr>
      <vt:lpstr>'Основной_1. Ф.12 т.2000'!ID_933818</vt:lpstr>
      <vt:lpstr>'Основной_1. Ф.12 т.2000'!ID_933819</vt:lpstr>
      <vt:lpstr>'Основной_1. Ф.12 т.2000'!ID_933820</vt:lpstr>
      <vt:lpstr>'Основной_1. Ф.12 т.2000'!ID_933821</vt:lpstr>
      <vt:lpstr>'Основной_1. Ф.12 т.2000'!ID_933822</vt:lpstr>
      <vt:lpstr>'Основной_1. Ф.12 т.2000'!ID_933823</vt:lpstr>
      <vt:lpstr>'Основной_1. Ф.12 т.2000'!ID_933824</vt:lpstr>
      <vt:lpstr>'Основной_1. Ф.12 т.2000'!ID_933825</vt:lpstr>
      <vt:lpstr>'Основной_1. Ф.12 т.2000'!ID_933826</vt:lpstr>
      <vt:lpstr>'Основной_1. Ф.12 т.2000'!ID_933827</vt:lpstr>
      <vt:lpstr>'Основной_1. Ф.12 т.2000'!ID_933828</vt:lpstr>
      <vt:lpstr>'Основной_1. Ф.12 т.2000'!ID_933829</vt:lpstr>
      <vt:lpstr>'Основной_1. Ф.12 т.2000'!ID_933830</vt:lpstr>
      <vt:lpstr>'Основной_1. Ф.12 т.2000'!ID_933831</vt:lpstr>
      <vt:lpstr>'Основной_1. Ф.12 т.2000'!ID_933832</vt:lpstr>
      <vt:lpstr>'Основной_1. Ф.12 т.2000'!ID_933833</vt:lpstr>
      <vt:lpstr>'Основной_1. Ф.12 т.2000'!ID_933834</vt:lpstr>
      <vt:lpstr>'Основной_1. Ф.12 т.2000'!ID_933835</vt:lpstr>
      <vt:lpstr>'Основной_1. Ф.12 т.2000'!ID_933836</vt:lpstr>
      <vt:lpstr>'Основной_1. Ф.12 т.2000'!ID_933837</vt:lpstr>
      <vt:lpstr>'Основной_1. Ф.12 т.2000'!ID_933838</vt:lpstr>
      <vt:lpstr>'Основной_1. Ф.12 т.2000'!ID_933839</vt:lpstr>
      <vt:lpstr>'Основной_1. Ф.12 т.2000'!ID_933840</vt:lpstr>
      <vt:lpstr>'Основной_1. Ф.12 т.2000'!ID_933841</vt:lpstr>
      <vt:lpstr>'Основной_1. Ф.12 т.2000'!ID_933842</vt:lpstr>
      <vt:lpstr>'Основной_1. Ф.12 т.2000'!ID_933843</vt:lpstr>
      <vt:lpstr>'Основной_1. Ф.12 т.2000'!ID_933844</vt:lpstr>
      <vt:lpstr>'Основной_1. Ф.12 т.2000'!ID_933845</vt:lpstr>
      <vt:lpstr>'Основной_1. Ф.12 т.2000'!ID_933846</vt:lpstr>
      <vt:lpstr>'Основной_1. Ф.12 т.2000'!ID_933847</vt:lpstr>
      <vt:lpstr>'Основной_1. Ф.12 т.2000'!ID_933848</vt:lpstr>
      <vt:lpstr>'Основной_1. Ф.12 т.2000'!ID_933849</vt:lpstr>
      <vt:lpstr>'Основной_1. Ф.12 т.2000'!ID_933850</vt:lpstr>
      <vt:lpstr>'Основной_1. Ф.12 т.2000'!ID_933851</vt:lpstr>
      <vt:lpstr>'Основной_1. Ф.12 т.2000'!ID_933852</vt:lpstr>
      <vt:lpstr>'Основной_1. Ф.12 т.2000'!ID_933853</vt:lpstr>
      <vt:lpstr>'Основной_1. Ф.12 т.2000'!ID_933854</vt:lpstr>
      <vt:lpstr>'Основной_1. Ф.12 т.2000'!ID_933855</vt:lpstr>
      <vt:lpstr>'Основной_1. Ф.12 т.2000'!ID_933856</vt:lpstr>
      <vt:lpstr>'Основной_1. Ф.12 т.2000'!ID_933857</vt:lpstr>
      <vt:lpstr>'Основной_1. Ф.12 т.2000'!ID_933858</vt:lpstr>
      <vt:lpstr>'Основной_1. Ф.12 т.2000'!ID_933859</vt:lpstr>
      <vt:lpstr>'Основной_1. Ф.12 т.2000'!ID_933860</vt:lpstr>
      <vt:lpstr>'Основной_1. Ф.12 т.2000'!ID_933861</vt:lpstr>
      <vt:lpstr>'Основной_1. Ф.12 т.2000'!ID_933862</vt:lpstr>
      <vt:lpstr>'Основной_1. Ф.12 т.2000'!ID_933863</vt:lpstr>
      <vt:lpstr>'Основной_1. Ф.12 т.2000'!ID_933864</vt:lpstr>
      <vt:lpstr>'Основной_1. Ф.12 т.2000'!ID_933865</vt:lpstr>
      <vt:lpstr>'Основной_1. Ф.12 т.2000'!ID_933866</vt:lpstr>
      <vt:lpstr>'Основной_1. Ф.12 т.2000'!ID_933867</vt:lpstr>
      <vt:lpstr>'Основной_1. Ф.12 т.2000'!ID_933868</vt:lpstr>
      <vt:lpstr>'Основной_1. Ф.12 т.2000'!ID_933869</vt:lpstr>
      <vt:lpstr>'Основной_1. Ф.12 т.2000'!ID_933870</vt:lpstr>
      <vt:lpstr>'Основной_1. Ф.12 т.2000'!ID_933871</vt:lpstr>
      <vt:lpstr>'Основной_1. Ф.12 т.2000'!ID_933872</vt:lpstr>
      <vt:lpstr>'Основной_1. Ф.12 т.2000'!ID_933873</vt:lpstr>
      <vt:lpstr>'Основной_1. Ф.12 т.2000'!ID_933874</vt:lpstr>
      <vt:lpstr>'Основной_1. Ф.12 т.2000'!ID_933875</vt:lpstr>
      <vt:lpstr>'Основной_1. Ф.12 т.2000'!ID_933876</vt:lpstr>
      <vt:lpstr>'Основной_1. Ф.12 т.2000'!ID_933877</vt:lpstr>
      <vt:lpstr>'Основной_1. Ф.12 т.2000'!ID_933878</vt:lpstr>
      <vt:lpstr>'Основной_1. Ф.12 т.2000'!ID_933879</vt:lpstr>
      <vt:lpstr>'Основной_1. Ф.12 т.2000'!ID_933880</vt:lpstr>
      <vt:lpstr>'Основной_1. Ф.12 т.2000'!ID_933881</vt:lpstr>
      <vt:lpstr>'Основной_1. Ф.12 т.2000'!ID_933882</vt:lpstr>
      <vt:lpstr>'Основной_1. Ф.12 т.2000'!ID_933883</vt:lpstr>
      <vt:lpstr>'Основной_1. Ф.12 т.2000'!ID_933884</vt:lpstr>
      <vt:lpstr>'Основной_1. Ф.12 т.2000'!ID_933885</vt:lpstr>
      <vt:lpstr>'Основной_1. Ф.12 т.2000'!ID_933886</vt:lpstr>
      <vt:lpstr>'Основной_1. Ф.12 т.2000'!ID_933887</vt:lpstr>
      <vt:lpstr>'Основной_1. Ф.12 т.2000'!ID_933888</vt:lpstr>
      <vt:lpstr>'Основной_1. Ф.12 т.2000'!ID_933889</vt:lpstr>
      <vt:lpstr>'Основной_1. Ф.12 т.2000'!ID_933890</vt:lpstr>
      <vt:lpstr>'Основной_1. Ф.12 т.2000'!ID_933891</vt:lpstr>
      <vt:lpstr>'Основной_1. Ф.12 т.2000'!ID_933892</vt:lpstr>
      <vt:lpstr>'Основной_1. Ф.12 т.2000'!ID_933893</vt:lpstr>
      <vt:lpstr>'Основной_1. Ф.12 т.2000'!ID_933894</vt:lpstr>
      <vt:lpstr>'Основной_1. Ф.12 т.2000'!ID_933895</vt:lpstr>
      <vt:lpstr>'Основной_1. Ф.12 т.2000'!ID_933896</vt:lpstr>
      <vt:lpstr>'Основной_1. Ф.12 т.2000'!ID_933897</vt:lpstr>
      <vt:lpstr>'Основной_1. Ф.12 т.2000'!ID_933898</vt:lpstr>
      <vt:lpstr>'Основной_1. Ф.12 т.2000'!ID_933899</vt:lpstr>
      <vt:lpstr>'Основной_1. Ф.12 т.2000'!ID_933900</vt:lpstr>
      <vt:lpstr>'Основной_1. Ф.12 т.2000'!ID_933901</vt:lpstr>
      <vt:lpstr>'Основной_1. Ф.12 т.2000'!ID_933902</vt:lpstr>
      <vt:lpstr>'Основной_1. Ф.12 т.2000'!ID_933903</vt:lpstr>
      <vt:lpstr>'Основной_1. Ф.12 т.2000'!ID_933904</vt:lpstr>
      <vt:lpstr>'Основной_1. Ф.12 т.2000'!ID_933905</vt:lpstr>
      <vt:lpstr>'Основной_1. Ф.12 т.2000'!ID_933906</vt:lpstr>
      <vt:lpstr>'Основной_1. Ф.12 т.2000'!ID_933907</vt:lpstr>
      <vt:lpstr>'Основной_1. Ф.12 т.2000'!ID_933908</vt:lpstr>
      <vt:lpstr>'Основной_1. Ф.12 т.2000'!ID_933909</vt:lpstr>
      <vt:lpstr>'Основной_1. Ф.12 т.2000'!ID_933910</vt:lpstr>
      <vt:lpstr>'Основной_1. Ф.12 т.2000'!ID_933911</vt:lpstr>
      <vt:lpstr>'Основной_1. Ф.12 т.2000'!ID_933912</vt:lpstr>
      <vt:lpstr>'Основной_1. Ф.12 т.2000'!ID_933913</vt:lpstr>
      <vt:lpstr>'Основной_1. Ф.12 т.2000'!ID_933914</vt:lpstr>
      <vt:lpstr>'Основной_1. Ф.12 т.2000'!ID_933915</vt:lpstr>
      <vt:lpstr>'Основной_1. Ф.12 т.2000'!ID_933916</vt:lpstr>
      <vt:lpstr>'Основной_1. Ф.12 т.2000'!ID_933917</vt:lpstr>
      <vt:lpstr>'Основной_1. Ф.12 т.2000'!ID_933918</vt:lpstr>
      <vt:lpstr>'Основной_1. Ф.12 т.2000'!ID_933919</vt:lpstr>
      <vt:lpstr>'Основной_1. Ф.12 т.2000'!ID_933920</vt:lpstr>
      <vt:lpstr>'Основной_1. Ф.12 т.2000'!ID_933921</vt:lpstr>
      <vt:lpstr>'Основной_1. Ф.12 т.2000'!ID_933922</vt:lpstr>
      <vt:lpstr>'Основной_1. Ф.12 т.2000'!ID_933923</vt:lpstr>
      <vt:lpstr>'Основной_1. Ф.12 т.2000'!ID_933924</vt:lpstr>
      <vt:lpstr>'Основной_1. Ф.12 т.2000'!ID_933925</vt:lpstr>
      <vt:lpstr>'Основной_1. Ф.12 т.2000'!ID_933926</vt:lpstr>
      <vt:lpstr>'Основной_1. Ф.12 т.2000'!ID_933927</vt:lpstr>
      <vt:lpstr>'Основной_1. Ф.12 т.2000'!ID_933928</vt:lpstr>
      <vt:lpstr>'Основной_1. Ф.12 т.2000'!ID_933929</vt:lpstr>
      <vt:lpstr>'Основной_1. Ф.12 т.2000'!ID_933930</vt:lpstr>
      <vt:lpstr>'Основной_1. Ф.12 т.2000'!ID_933931</vt:lpstr>
      <vt:lpstr>'Основной_1. Ф.12 т.2000'!ID_933932</vt:lpstr>
      <vt:lpstr>'Основной_1. Ф.12 т.2000'!ID_933933</vt:lpstr>
      <vt:lpstr>'Основной_1. Ф.12 т.2000'!ID_933934</vt:lpstr>
      <vt:lpstr>'Основной_1. Ф.12 т.2000'!ID_933935</vt:lpstr>
      <vt:lpstr>'Основной_1. Ф.12 т.2000'!ID_933936</vt:lpstr>
      <vt:lpstr>'Основной_1. Ф.12 т.2000'!ID_933937</vt:lpstr>
      <vt:lpstr>'Основной_1. Ф.12 т.2000'!ID_933938</vt:lpstr>
      <vt:lpstr>'Основной_1. Ф.12 т.2000'!ID_933939</vt:lpstr>
      <vt:lpstr>'Основной_1. Ф.12 т.2000'!ID_933940</vt:lpstr>
      <vt:lpstr>'Основной_1. Ф.12 т.2000'!ID_933941</vt:lpstr>
      <vt:lpstr>'Основной_1. Ф.12 т.2000'!ID_933942</vt:lpstr>
      <vt:lpstr>'Основной_1. Ф.12 т.2000'!ID_933943</vt:lpstr>
      <vt:lpstr>'Основной_1. Ф.12 т.2000'!ID_933944</vt:lpstr>
      <vt:lpstr>'Основной_1. Ф.12 т.2000'!ID_933945</vt:lpstr>
      <vt:lpstr>'Основной_1. Ф.12 т.2000'!ID_933946</vt:lpstr>
      <vt:lpstr>'Основной_1. Ф.12 т.2000'!ID_933947</vt:lpstr>
      <vt:lpstr>'Основной_1. Ф.12 т.2000'!ID_933948</vt:lpstr>
      <vt:lpstr>'Основной_1. Ф.12 т.2000'!ID_933949</vt:lpstr>
      <vt:lpstr>'Основной_1. Ф.12 т.2000'!ID_933950</vt:lpstr>
      <vt:lpstr>'Основной_1. Ф.12 т.2000'!ID_933951</vt:lpstr>
      <vt:lpstr>'Основной_1. Ф.12 т.2000'!ID_933952</vt:lpstr>
      <vt:lpstr>'Основной_1. Ф.12 т.2000'!ID_933953</vt:lpstr>
      <vt:lpstr>'Основной_1. Ф.12 т.2000'!ID_933954</vt:lpstr>
      <vt:lpstr>'Основной_1. Ф.12 т.2000'!ID_933955</vt:lpstr>
      <vt:lpstr>'Основной_1. Ф.12 т.2000'!ID_933956</vt:lpstr>
      <vt:lpstr>'Основной_1. Ф.12 т.2000'!ID_933957</vt:lpstr>
      <vt:lpstr>'Основной_1. Ф.12 т.2000'!ID_933958</vt:lpstr>
      <vt:lpstr>'Основной_1. Ф.12 т.2000'!ID_933959</vt:lpstr>
      <vt:lpstr>'Основной_1. Ф.12 т.2000'!ID_933960</vt:lpstr>
      <vt:lpstr>'Основной_1. Ф.12 т.2000'!ID_933961</vt:lpstr>
      <vt:lpstr>'Основной_1. Ф.12 т.2000'!ID_933962</vt:lpstr>
      <vt:lpstr>'Основной_1. Ф.12 т.2000'!ID_933963</vt:lpstr>
      <vt:lpstr>'Основной_1. Ф.12 т.2000'!ID_933964</vt:lpstr>
      <vt:lpstr>'Основной_1. Ф.12 т.2000'!ID_933965</vt:lpstr>
      <vt:lpstr>'Основной_1. Ф.12 т.2000'!ID_933966</vt:lpstr>
      <vt:lpstr>'Основной_1. Ф.12 т.2000'!ID_933967</vt:lpstr>
      <vt:lpstr>'Основной_1. Ф.12 т.2000'!ID_933968</vt:lpstr>
      <vt:lpstr>'Основной_1. Ф.12 т.2000'!ID_933969</vt:lpstr>
      <vt:lpstr>'Основной_1. Ф.12 т.2000'!ID_933970</vt:lpstr>
      <vt:lpstr>'Основной_1. Ф.12 т.2000'!ID_933971</vt:lpstr>
      <vt:lpstr>'Основной_1. Ф.12 т.2000'!ID_933972</vt:lpstr>
      <vt:lpstr>'Основной_1. Ф.12 т.2000'!ID_933973</vt:lpstr>
      <vt:lpstr>'Основной_1. Ф.12 т.2000'!ID_933974</vt:lpstr>
      <vt:lpstr>'Основной_1. Ф.12 т.2000'!ID_933975</vt:lpstr>
      <vt:lpstr>'Основной_1. Ф.12 т.2000'!ID_933976</vt:lpstr>
      <vt:lpstr>'Основной_1. Ф.12 т.2000'!ID_933977</vt:lpstr>
      <vt:lpstr>'Основной_1. Ф.12 т.2000'!ID_933978</vt:lpstr>
      <vt:lpstr>'Основной_1. Ф.12 т.2000'!ID_933979</vt:lpstr>
      <vt:lpstr>'Основной_1. Ф.12 т.2000'!ID_933980</vt:lpstr>
      <vt:lpstr>'Основной_1. Ф.12 т.2000'!ID_933981</vt:lpstr>
      <vt:lpstr>'Основной_1. Ф.12 т.2000'!ID_933982</vt:lpstr>
      <vt:lpstr>'Основной_1. Ф.12 т.2000'!ID_933983</vt:lpstr>
      <vt:lpstr>'Основной_1. Ф.12 т.2000'!ID_933984</vt:lpstr>
      <vt:lpstr>'Основной_1. Ф.12 т.2000'!ID_933985</vt:lpstr>
      <vt:lpstr>'Основной_1. Ф.12 т.2000'!ID_933986</vt:lpstr>
      <vt:lpstr>'Основной_1. Ф.12 т.2000'!ID_933987</vt:lpstr>
      <vt:lpstr>'Основной_1. Ф.12 т.2000'!ID_933988</vt:lpstr>
      <vt:lpstr>'Основной_1. Ф.12 т.2000'!ID_933989</vt:lpstr>
      <vt:lpstr>'Основной_1. Ф.12 т.2000'!ID_933990</vt:lpstr>
      <vt:lpstr>'Основной_1. Ф.12 т.2000'!ID_933991</vt:lpstr>
      <vt:lpstr>'Основной_1. Ф.12 т.2000'!ID_933992</vt:lpstr>
      <vt:lpstr>'Основной_1. Ф.12 т.2000'!ID_933993</vt:lpstr>
      <vt:lpstr>'Основной_1. Ф.12 т.2000'!ID_933994</vt:lpstr>
      <vt:lpstr>'Основной_1. Ф.12 т.2000'!ID_933995</vt:lpstr>
      <vt:lpstr>'Основной_1. Ф.12 т.2000'!ID_933996</vt:lpstr>
      <vt:lpstr>'Основной_1. Ф.12 т.2000'!ID_933997</vt:lpstr>
      <vt:lpstr>'Основной_1. Ф.12 т.2000'!ID_933998</vt:lpstr>
      <vt:lpstr>'Основной_1. Ф.12 т.2000'!ID_933999</vt:lpstr>
      <vt:lpstr>'Основной_1. Ф.12 т.2000'!ID_934000</vt:lpstr>
      <vt:lpstr>'Основной_1. Ф.12 т.2000'!ID_934001</vt:lpstr>
      <vt:lpstr>'Основной_1. Ф.12 т.2000'!ID_934002</vt:lpstr>
      <vt:lpstr>'Основной_1. Ф.12 т.2000'!ID_934003</vt:lpstr>
      <vt:lpstr>'Основной_1. Ф.12 т.2000'!ID_934004</vt:lpstr>
      <vt:lpstr>'Основной_1. Ф.12 т.2000'!ID_934005</vt:lpstr>
      <vt:lpstr>'Основной_1. Ф.12 т.2000'!ID_934006</vt:lpstr>
      <vt:lpstr>'Основной_1. Ф.12 т.2000'!ID_934007</vt:lpstr>
      <vt:lpstr>'Основной_1. Ф.12 т.2000'!ID_934008</vt:lpstr>
      <vt:lpstr>'Основной_1. Ф.12 т.2000'!ID_934009</vt:lpstr>
      <vt:lpstr>'Основной_1. Ф.12 т.2000'!ID_934010</vt:lpstr>
      <vt:lpstr>'Основной_1. Ф.12 т.2000'!ID_934011</vt:lpstr>
      <vt:lpstr>'Основной_1. Ф.12 т.2000'!ID_934012</vt:lpstr>
      <vt:lpstr>'Основной_1. Ф.12 т.2000'!ID_934013</vt:lpstr>
      <vt:lpstr>'Основной_1. Ф.12 т.2000'!ID_934014</vt:lpstr>
      <vt:lpstr>'Основной_1. Ф.12 т.2000'!ID_934015</vt:lpstr>
      <vt:lpstr>'Основной_1. Ф.12 т.2000'!ID_934016</vt:lpstr>
      <vt:lpstr>'Основной_1. Ф.12 т.2000'!ID_934017</vt:lpstr>
      <vt:lpstr>'Основной_1. Ф.12 т.2000'!ID_934018</vt:lpstr>
      <vt:lpstr>'Основной_1. Ф.12 т.2000'!ID_934019</vt:lpstr>
      <vt:lpstr>'Основной_1. Ф.12 т.2000'!ID_934020</vt:lpstr>
      <vt:lpstr>'Основной_1. Ф.12 т.2000'!ID_934021</vt:lpstr>
      <vt:lpstr>'Основной_1. Ф.12 т.2000'!ID_934022</vt:lpstr>
      <vt:lpstr>'Основной_1. Ф.12 т.2000'!ID_934023</vt:lpstr>
      <vt:lpstr>'Основной_1. Ф.12 т.2000'!ID_934024</vt:lpstr>
      <vt:lpstr>'Основной_1. Ф.12 т.2000'!ID_934025</vt:lpstr>
      <vt:lpstr>'Основной_1. Ф.12 т.2000'!ID_934026</vt:lpstr>
      <vt:lpstr>'Основной_1. Ф.12 т.2000'!ID_934027</vt:lpstr>
      <vt:lpstr>'Основной_1. Ф.12 т.2000'!ID_934028</vt:lpstr>
      <vt:lpstr>'Основной_1. Ф.12 т.2000'!ID_934029</vt:lpstr>
      <vt:lpstr>'Основной_1. Ф.12 т.2000'!ID_934030</vt:lpstr>
      <vt:lpstr>'Основной_1. Ф.12 т.2000'!ID_934031</vt:lpstr>
      <vt:lpstr>'Основной_1. Ф.12 т.2000'!ID_934032</vt:lpstr>
      <vt:lpstr>'Основной_1. Ф.12 т.2000'!ID_934033</vt:lpstr>
      <vt:lpstr>'Основной_1. Ф.12 т.2000'!ID_934034</vt:lpstr>
      <vt:lpstr>'Основной_1. Ф.12 т.2000'!ID_934035</vt:lpstr>
      <vt:lpstr>'Основной_1. Ф.12 т.2000'!ID_934036</vt:lpstr>
      <vt:lpstr>'Основной_1. Ф.12 т.2000'!ID_934037</vt:lpstr>
      <vt:lpstr>'Основной_1. Ф.12 т.2000'!ID_934038</vt:lpstr>
      <vt:lpstr>'Основной_1. Ф.12 т.2000'!ID_934039</vt:lpstr>
      <vt:lpstr>'Основной_1. Ф.12 т.2000'!ID_934040</vt:lpstr>
      <vt:lpstr>'Основной_1. Ф.12 т.2000'!ID_934041</vt:lpstr>
      <vt:lpstr>'Основной_1. Ф.12 т.2000'!ID_934042</vt:lpstr>
      <vt:lpstr>'Основной_1. Ф.12 т.2000'!ID_934043</vt:lpstr>
      <vt:lpstr>'Основной_1. Ф.12 т.2000'!ID_934044</vt:lpstr>
      <vt:lpstr>'Основной_1. Ф.12 т.2000'!ID_934045</vt:lpstr>
      <vt:lpstr>'Основной_1. Ф.12 т.2000'!ID_934046</vt:lpstr>
      <vt:lpstr>'Основной_1. Ф.12 т.2000'!ID_934047</vt:lpstr>
      <vt:lpstr>'Основной_1. Ф.12 т.2000'!ID_934048</vt:lpstr>
      <vt:lpstr>'Основной_1. Ф.12 т.2000'!ID_934049</vt:lpstr>
      <vt:lpstr>'Основной_1. Ф.12 т.2000'!ID_934050</vt:lpstr>
      <vt:lpstr>'Основной_1. Ф.12 т.2000'!ID_934051</vt:lpstr>
      <vt:lpstr>'Основной_1. Ф.12 т.2000'!ID_934052</vt:lpstr>
      <vt:lpstr>'Основной_1. Ф.12 т.2000'!ID_934053</vt:lpstr>
      <vt:lpstr>'Основной_1. Ф.12 т.2000'!ID_934054</vt:lpstr>
      <vt:lpstr>'Основной_1. Ф.12 т.2000'!ID_934055</vt:lpstr>
      <vt:lpstr>'Основной_1. Ф.12 т.2000'!ID_934056</vt:lpstr>
      <vt:lpstr>'Основной_1. Ф.12 т.2000'!ID_934057</vt:lpstr>
      <vt:lpstr>'Основной_1. Ф.12 т.2000'!ID_934058</vt:lpstr>
      <vt:lpstr>'Основной_1. Ф.12 т.2000'!ID_934059</vt:lpstr>
      <vt:lpstr>'Основной_1. Ф.12 т.2000'!ID_934060</vt:lpstr>
      <vt:lpstr>'Основной_1. Ф.12 т.2000'!ID_934061</vt:lpstr>
      <vt:lpstr>'Основной_1. Ф.12 т.2000'!ID_934062</vt:lpstr>
      <vt:lpstr>'Основной_1. Ф.12 т.2000'!ID_934063</vt:lpstr>
      <vt:lpstr>'Основной_1. Ф.12 т.2000'!ID_934064</vt:lpstr>
      <vt:lpstr>'Основной_1. Ф.12 т.2000'!ID_934065</vt:lpstr>
      <vt:lpstr>'Основной_1. Ф.12 т.2000'!ID_934066</vt:lpstr>
      <vt:lpstr>'Основной_1. Ф.12 т.2000'!ID_934067</vt:lpstr>
      <vt:lpstr>'Основной_1. Ф.12 т.2000'!ID_934068</vt:lpstr>
      <vt:lpstr>'Основной_1. Ф.12 т.2000'!ID_934069</vt:lpstr>
      <vt:lpstr>'Основной_1. Ф.12 т.2000'!ID_934070</vt:lpstr>
      <vt:lpstr>'Основной_1. Ф.12 т.2000'!ID_934071</vt:lpstr>
      <vt:lpstr>'Основной_1. Ф.12 т.2000'!ID_934072</vt:lpstr>
      <vt:lpstr>'Основной_1. Ф.12 т.2000'!ID_934073</vt:lpstr>
      <vt:lpstr>'Основной_1. Ф.12 т.2000'!ID_934074</vt:lpstr>
      <vt:lpstr>'Основной_1. Ф.12 т.2000'!ID_934075</vt:lpstr>
      <vt:lpstr>'Основной_1. Ф.12 т.2000'!ID_934076</vt:lpstr>
      <vt:lpstr>'Основной_1. Ф.12 т.2000'!ID_934077</vt:lpstr>
      <vt:lpstr>'Основной_1. Ф.12 т.2000'!ID_934078</vt:lpstr>
      <vt:lpstr>'Основной_1. Ф.12 т.2000'!ID_934079</vt:lpstr>
      <vt:lpstr>'Основной_1. Ф.12 т.2000'!ID_934080</vt:lpstr>
      <vt:lpstr>'Основной_1. Ф.12 т.2000'!ID_934081</vt:lpstr>
      <vt:lpstr>'Основной_1. Ф.12 т.2000'!ID_934082</vt:lpstr>
      <vt:lpstr>'Основной_1. Ф.12 т.2000'!ID_934083</vt:lpstr>
      <vt:lpstr>'Основной_1. Ф.12 т.2000'!ID_934084</vt:lpstr>
      <vt:lpstr>'Основной_1. Ф.12 т.2000'!ID_934085</vt:lpstr>
      <vt:lpstr>'Основной_1. Ф.12 т.2000'!ID_934086</vt:lpstr>
      <vt:lpstr>'Основной_1. Ф.12 т.2000'!ID_934087</vt:lpstr>
      <vt:lpstr>'Основной_1. Ф.12 т.2000'!ID_934088</vt:lpstr>
      <vt:lpstr>'Основной_1. Ф.12 т.2000'!ID_934089</vt:lpstr>
      <vt:lpstr>'Основной_1. Ф.12 т.2000'!ID_934090</vt:lpstr>
      <vt:lpstr>'Основной_1. Ф.12 т.2000'!ID_934091</vt:lpstr>
      <vt:lpstr>'Основной_1. Ф.12 т.2000'!ID_934092</vt:lpstr>
      <vt:lpstr>'Основной_1. Ф.12 т.2000'!ID_934093</vt:lpstr>
      <vt:lpstr>'Основной_1. Ф.12 т.2000'!ID_934094</vt:lpstr>
      <vt:lpstr>'Основной_1. Ф.12 т.2000'!ID_934095</vt:lpstr>
      <vt:lpstr>'Основной_1. Ф.12 т.2000'!ID_934096</vt:lpstr>
      <vt:lpstr>'Основной_1. Ф.12 т.2000'!ID_934097</vt:lpstr>
      <vt:lpstr>'Основной_1. Ф.12 т.2000'!ID_934098</vt:lpstr>
      <vt:lpstr>'Основной_1. Ф.12 т.2000'!ID_934099</vt:lpstr>
      <vt:lpstr>'Основной_1. Ф.12 т.2000'!ID_934100</vt:lpstr>
      <vt:lpstr>'Основной_1. Ф.12 т.2000'!ID_934101</vt:lpstr>
      <vt:lpstr>'Основной_1. Ф.12 т.2000'!ID_934102</vt:lpstr>
      <vt:lpstr>'Основной_1. Ф.12 т.2000'!ID_934103</vt:lpstr>
      <vt:lpstr>'Основной_1. Ф.12 т.2000'!ID_934104</vt:lpstr>
      <vt:lpstr>'Основной_1. Ф.12 т.2000'!ID_934105</vt:lpstr>
      <vt:lpstr>'Основной_1. Ф.12 т.2000'!ID_934106</vt:lpstr>
      <vt:lpstr>'Основной_1. Ф.12 т.2000'!ID_934107</vt:lpstr>
      <vt:lpstr>'Основной_1. Ф.12 т.2000'!ID_934108</vt:lpstr>
      <vt:lpstr>'Основной_1. Ф.12 т.2000'!ID_934109</vt:lpstr>
      <vt:lpstr>'Основной_1. Ф.12 т.2000'!ID_934110</vt:lpstr>
      <vt:lpstr>'Основной_1. Ф.12 т.2000'!ID_934111</vt:lpstr>
      <vt:lpstr>'Основной_1. Ф.12 т.2000'!ID_934112</vt:lpstr>
      <vt:lpstr>'Основной_1. Ф.12 т.2000'!ID_934113</vt:lpstr>
      <vt:lpstr>'Основной_1. Ф.12 т.2000'!ID_934114</vt:lpstr>
      <vt:lpstr>'Основной_1. Ф.12 т.2000'!ID_934115</vt:lpstr>
      <vt:lpstr>'Основной_1. Ф.12 т.2000'!ID_934116</vt:lpstr>
      <vt:lpstr>'Основной_1. Ф.12 т.2000'!ID_934117</vt:lpstr>
      <vt:lpstr>'Основной_1. Ф.12 т.2000'!ID_934118</vt:lpstr>
      <vt:lpstr>'Основной_1. Ф.12 т.2000'!ID_934119</vt:lpstr>
      <vt:lpstr>'Основной_1. Ф.12 т.2000'!ID_934120</vt:lpstr>
      <vt:lpstr>'Основной_1. Ф.12 т.2000'!ID_934121</vt:lpstr>
      <vt:lpstr>'Основной_1. Ф.12 т.2000'!ID_934122</vt:lpstr>
      <vt:lpstr>'Основной_1. Ф.12 т.2000'!ID_934123</vt:lpstr>
      <vt:lpstr>'Основной_1. Ф.12 т.2000'!ID_934124</vt:lpstr>
      <vt:lpstr>'Основной_1. Ф.12 т.2000'!ID_934125</vt:lpstr>
      <vt:lpstr>'Основной_1. Ф.12 т.2000'!ID_934126</vt:lpstr>
      <vt:lpstr>'Основной_1. Ф.12 т.2000'!ID_934127</vt:lpstr>
      <vt:lpstr>'Основной_1. Ф.12 т.2000'!ID_934128</vt:lpstr>
      <vt:lpstr>'Основной_1. Ф.12 т.2000'!ID_934129</vt:lpstr>
      <vt:lpstr>'Основной_1. Ф.12 т.2000'!ID_934130</vt:lpstr>
      <vt:lpstr>'Основной_1. Ф.12 т.2000'!ID_934131</vt:lpstr>
      <vt:lpstr>'Основной_1. Ф.12 т.2000'!ID_934132</vt:lpstr>
      <vt:lpstr>'Основной_1. Ф.12 т.2000'!ID_934133</vt:lpstr>
      <vt:lpstr>'Основной_1. Ф.12 т.2000'!ID_934134</vt:lpstr>
      <vt:lpstr>'Основной_1. Ф.12 т.2000'!ID_934135</vt:lpstr>
      <vt:lpstr>'Основной_1. Ф.12 т.2000'!ID_934136</vt:lpstr>
      <vt:lpstr>'Основной_1. Ф.12 т.2000'!ID_934137</vt:lpstr>
      <vt:lpstr>'Основной_1. Ф.12 т.2000'!ID_934138</vt:lpstr>
      <vt:lpstr>'Основной_1. Ф.12 т.2000'!ID_934139</vt:lpstr>
      <vt:lpstr>'Основной_1. Ф.12 т.2000'!ID_934140</vt:lpstr>
      <vt:lpstr>'Основной_1. Ф.12 т.2000'!ID_934141</vt:lpstr>
      <vt:lpstr>'Основной_1. Ф.12 т.2000'!ID_934142</vt:lpstr>
      <vt:lpstr>'Основной_1. Ф.12 т.2000'!ID_934143</vt:lpstr>
      <vt:lpstr>'Основной_1. Ф.12 т.2000'!ID_934144</vt:lpstr>
      <vt:lpstr>'Основной_1. Ф.12 т.2000'!ID_934145</vt:lpstr>
      <vt:lpstr>'Основной_1. Ф.12 т.2000'!ID_934146</vt:lpstr>
      <vt:lpstr>'Основной_1. Ф.12 т.2000'!ID_934147</vt:lpstr>
      <vt:lpstr>'Основной_1. Ф.12 т.2000'!ID_934148</vt:lpstr>
      <vt:lpstr>'Основной_1. Ф.12 т.2000'!ID_934149</vt:lpstr>
      <vt:lpstr>'Основной_1. Ф.12 т.2000'!ID_934150</vt:lpstr>
      <vt:lpstr>'Основной_1. Ф.12 т.2000'!ID_934151</vt:lpstr>
      <vt:lpstr>'Основной_1. Ф.12 т.2000'!ID_934152</vt:lpstr>
      <vt:lpstr>'Основной_1. Ф.12 т.2000'!ID_934153</vt:lpstr>
      <vt:lpstr>'Основной_1. Ф.12 т.2000'!ID_934154</vt:lpstr>
      <vt:lpstr>'Основной_1. Ф.12 т.2000'!ID_934155</vt:lpstr>
      <vt:lpstr>'Основной_1. Ф.12 т.2000'!ID_934156</vt:lpstr>
      <vt:lpstr>'Основной_1. Ф.12 т.2000'!ID_934157</vt:lpstr>
      <vt:lpstr>'Основной_1. Ф.12 т.2000'!ID_934158</vt:lpstr>
      <vt:lpstr>'Основной_1. Ф.12 т.2000'!ID_934159</vt:lpstr>
      <vt:lpstr>'Основной_1. Ф.12 т.2000'!ID_934160</vt:lpstr>
      <vt:lpstr>'Основной_1. Ф.12 т.2000'!ID_934161</vt:lpstr>
      <vt:lpstr>'Основной_1. Ф.12 т.2000'!ID_934162</vt:lpstr>
      <vt:lpstr>'Основной_1. Ф.12 т.2000'!ID_934163</vt:lpstr>
      <vt:lpstr>'Основной_1. Ф.12 т.2000'!ID_934164</vt:lpstr>
      <vt:lpstr>'Основной_1. Ф.12 т.2000'!ID_934165</vt:lpstr>
      <vt:lpstr>'Основной_1. Ф.12 т.2000'!ID_934166</vt:lpstr>
      <vt:lpstr>'Основной_1. Ф.12 т.2000'!ID_934167</vt:lpstr>
      <vt:lpstr>'Основной_1. Ф.12 т.2000'!ID_934168</vt:lpstr>
      <vt:lpstr>'Основной_1. Ф.12 т.2000'!ID_934169</vt:lpstr>
      <vt:lpstr>'Основной_1. Ф.12 т.2000'!ID_934170</vt:lpstr>
      <vt:lpstr>'Основной_1. Ф.12 т.2000'!ID_934171</vt:lpstr>
      <vt:lpstr>'Основной_1. Ф.12 т.2000'!ID_934172</vt:lpstr>
      <vt:lpstr>'Основной_1. Ф.12 т.2000'!ID_934173</vt:lpstr>
      <vt:lpstr>'Основной_1. Ф.12 т.2000'!ID_934174</vt:lpstr>
      <vt:lpstr>'Основной_1. Ф.12 т.2000'!ID_934175</vt:lpstr>
      <vt:lpstr>'Основной_1. Ф.12 т.2000'!ID_934176</vt:lpstr>
      <vt:lpstr>'Основной_1. Ф.12 т.2000'!ID_934177</vt:lpstr>
      <vt:lpstr>'Основной_1. Ф.12 т.2000'!ID_934178</vt:lpstr>
      <vt:lpstr>'Основной_1. Ф.12 т.2000'!ID_934179</vt:lpstr>
      <vt:lpstr>'Основной_1. Ф.12 т.2000'!ID_934180</vt:lpstr>
      <vt:lpstr>'Основной_1. Ф.12 т.2000'!ID_934181</vt:lpstr>
      <vt:lpstr>'Основной_1. Ф.12 т.2000'!ID_934182</vt:lpstr>
      <vt:lpstr>'Основной_1. Ф.12 т.2000'!ID_934183</vt:lpstr>
      <vt:lpstr>'Основной_1. Ф.12 т.2000'!ID_934184</vt:lpstr>
      <vt:lpstr>'Основной_1. Ф.12 т.2000'!ID_934185</vt:lpstr>
      <vt:lpstr>'Основной_1. Ф.12 т.2000'!ID_934186</vt:lpstr>
      <vt:lpstr>'Основной_1. Ф.12 т.2000'!ID_934187</vt:lpstr>
      <vt:lpstr>'Основной_1. Ф.12 т.2000'!ID_934188</vt:lpstr>
      <vt:lpstr>'Основной_1. Ф.12 т.2000'!ID_934189</vt:lpstr>
      <vt:lpstr>'Основной_1. Ф.12 т.2000'!ID_934190</vt:lpstr>
      <vt:lpstr>'Основной_1. Ф.12 т.2000'!ID_934191</vt:lpstr>
      <vt:lpstr>'Основной_1. Ф.12 т.2000'!ID_934192</vt:lpstr>
      <vt:lpstr>'Основной_1. Ф.12 т.2000'!ID_934193</vt:lpstr>
      <vt:lpstr>'Основной_1. Ф.12 т.2000'!ID_934194</vt:lpstr>
      <vt:lpstr>'Основной_1. Ф.12 т.2000'!ID_934195</vt:lpstr>
      <vt:lpstr>'Основной_1. Ф.12 т.2000'!ID_934196</vt:lpstr>
      <vt:lpstr>'Основной_1. Ф.12 т.2000'!ID_934197</vt:lpstr>
      <vt:lpstr>'Основной_1. Ф.12 т.2000'!ID_934198</vt:lpstr>
      <vt:lpstr>'Основной_1. Ф.12 т.2000'!ID_934199</vt:lpstr>
      <vt:lpstr>'Основной_1. Ф.12 т.2000'!ID_934200</vt:lpstr>
      <vt:lpstr>'Основной_1. Ф.12 т.2000'!ID_934201</vt:lpstr>
      <vt:lpstr>'Основной_1. Ф.12 т.2000'!ID_934202</vt:lpstr>
      <vt:lpstr>'Основной_1. Ф.12 т.2000'!ID_934203</vt:lpstr>
      <vt:lpstr>'Основной_1. Ф.12 т.2000'!ID_934204</vt:lpstr>
      <vt:lpstr>'Основной_1. Ф.12 т.2000'!ID_934205</vt:lpstr>
      <vt:lpstr>'Основной_1. Ф.12 т.2000'!ID_934207</vt:lpstr>
      <vt:lpstr>'Основной_1. Ф.12 т.2000'!ID_934208</vt:lpstr>
      <vt:lpstr>'Основной_1. Ф.12 т.2000'!ID_934209</vt:lpstr>
      <vt:lpstr>'Основной_1. Ф.12 т.2000'!ID_934210</vt:lpstr>
      <vt:lpstr>'Основной_1. Ф.12 т.2000'!ID_934211</vt:lpstr>
      <vt:lpstr>'Основной_1. Ф.12 т.2000'!ID_934212</vt:lpstr>
      <vt:lpstr>'Основной_1. Ф.12 т.2000'!ID_934213</vt:lpstr>
      <vt:lpstr>'Основной_1. Ф.12 т.2000'!ID_934214</vt:lpstr>
      <vt:lpstr>'Основной_1. Ф.12 т.2000'!ID_934215</vt:lpstr>
      <vt:lpstr>'Основной_1. Ф.12 т.2000'!ID_934216</vt:lpstr>
      <vt:lpstr>'Основной_1. Ф.12 т.2000'!ID_934217</vt:lpstr>
      <vt:lpstr>'Основной_1. Ф.12 т.2000'!ID_934218</vt:lpstr>
      <vt:lpstr>'Основной_1. Ф.12 т.2000'!ID_934219</vt:lpstr>
      <vt:lpstr>'Основной_1. Ф.12 т.2000'!ID_934220</vt:lpstr>
      <vt:lpstr>'Основной_1. Ф.12 т.2000'!ID_934221</vt:lpstr>
      <vt:lpstr>'Основной_1. Ф.12 т.2000'!ID_934222</vt:lpstr>
      <vt:lpstr>'Основной_1. Ф.12 т.2000'!ID_934223</vt:lpstr>
      <vt:lpstr>'Основной_1. Ф.12 т.2000'!ID_934224</vt:lpstr>
      <vt:lpstr>'Основной_1. Ф.12 т.2000'!ID_934225</vt:lpstr>
      <vt:lpstr>'Основной_1. Ф.12 т.2000'!ID_934226</vt:lpstr>
      <vt:lpstr>'Основной_1. Ф.12 т.2000'!ID_934227</vt:lpstr>
      <vt:lpstr>'Основной_1. Ф.12 т.2000'!ID_934228</vt:lpstr>
      <vt:lpstr>'Основной_1. Ф.12 т.2000'!ID_934229</vt:lpstr>
      <vt:lpstr>'Основной_1. Ф.12 т.2000'!ID_934230</vt:lpstr>
      <vt:lpstr>'Основной_1. Ф.12 т.2000'!ID_934231</vt:lpstr>
      <vt:lpstr>'Основной_1. Ф.12 т.2000'!ID_934232</vt:lpstr>
      <vt:lpstr>'Основной_1. Ф.12 т.2000'!ID_934233</vt:lpstr>
      <vt:lpstr>'Основной_1. Ф.12 т.2000'!ID_934234</vt:lpstr>
      <vt:lpstr>'Основной_1. Ф.12 т.2000'!ID_934235</vt:lpstr>
      <vt:lpstr>'Основной_1. Ф.12 т.2000'!ID_934236</vt:lpstr>
      <vt:lpstr>'Основной_1. Ф.12 т.2000'!ID_934237</vt:lpstr>
      <vt:lpstr>'Основной_1. Ф.12 т.2000'!ID_934238</vt:lpstr>
      <vt:lpstr>'Основной_1. Ф.12 т.2000'!ID_934239</vt:lpstr>
      <vt:lpstr>'Основной_1. Ф.12 т.2000'!ID_934240</vt:lpstr>
      <vt:lpstr>'Основной_1. Ф.12 т.2000'!ID_934241</vt:lpstr>
      <vt:lpstr>'Основной_1. Ф.12 т.2000'!ID_934242</vt:lpstr>
      <vt:lpstr>'Основной_1. Ф.12 т.2000'!ID_934243</vt:lpstr>
      <vt:lpstr>'Основной_1. Ф.12 т.2000'!ID_934244</vt:lpstr>
      <vt:lpstr>'Основной_1. Ф.12 т.2000'!ID_934245</vt:lpstr>
      <vt:lpstr>'Основной_1. Ф.12 т.2000'!ID_934246</vt:lpstr>
      <vt:lpstr>'Основной_1. Ф.12 т.2000'!ID_934247</vt:lpstr>
      <vt:lpstr>'Основной_1. Ф.12 т.2000'!ID_934248</vt:lpstr>
      <vt:lpstr>'Основной_1. Ф.12 т.2000'!ID_934249</vt:lpstr>
      <vt:lpstr>'Основной_1. Ф.12 т.2000'!ID_934250</vt:lpstr>
      <vt:lpstr>'Основной_1. Ф.12 т.2000'!ID_934251</vt:lpstr>
      <vt:lpstr>'Основной_1. Ф.12 т.2000'!ID_934252</vt:lpstr>
      <vt:lpstr>'Основной_1. Ф.12 т.2000'!ID_934253</vt:lpstr>
      <vt:lpstr>'Основной_1. Ф.12 т.2000'!ID_934254</vt:lpstr>
      <vt:lpstr>'Основной_1. Ф.12 т.2000'!ID_934255</vt:lpstr>
      <vt:lpstr>'Основной_1. Ф.12 т.2000'!ID_934256</vt:lpstr>
      <vt:lpstr>'Основной_1. Ф.12 т.2000'!ID_934257</vt:lpstr>
      <vt:lpstr>'Основной_1. Ф.12 т.2000'!ID_934258</vt:lpstr>
      <vt:lpstr>'Основной_1. Ф.12 т.2000'!ID_934259</vt:lpstr>
      <vt:lpstr>'Основной_1. Ф.12 т.2000'!ID_934260</vt:lpstr>
      <vt:lpstr>'Основной_1. Ф.12 т.2000'!ID_934261</vt:lpstr>
      <vt:lpstr>'Основной_1. Ф.12 т.2000'!ID_934262</vt:lpstr>
      <vt:lpstr>'Основной_1. Ф.12 т.2000'!ID_934263</vt:lpstr>
      <vt:lpstr>'Основной_1. Ф.12 т.2000'!ID_934264</vt:lpstr>
      <vt:lpstr>'Основной_1. Ф.12 т.2000'!ID_934265</vt:lpstr>
      <vt:lpstr>'Основной_1. Ф.12 т.2000'!ID_934266</vt:lpstr>
      <vt:lpstr>'Основной_1. Ф.12 т.2000'!ID_934267</vt:lpstr>
      <vt:lpstr>'Основной_1. Ф.12 т.2000'!ID_934268</vt:lpstr>
      <vt:lpstr>'Основной_1. Ф.12 т.2000'!ID_934269</vt:lpstr>
      <vt:lpstr>'Основной_1. Ф.12 т.2000'!ID_934270</vt:lpstr>
      <vt:lpstr>'Основной_1. Ф.12 т.2000'!ID_934271</vt:lpstr>
      <vt:lpstr>'Основной_1. Ф.12 т.2000'!ID_934272</vt:lpstr>
      <vt:lpstr>'Основной_1. Ф.12 т.2000'!ID_934273</vt:lpstr>
      <vt:lpstr>'Основной_1. Ф.12 т.2000'!ID_934274</vt:lpstr>
      <vt:lpstr>'Основной_1. Ф.12 т.2000'!ID_934275</vt:lpstr>
      <vt:lpstr>'Основной_1. Ф.12 т.2000'!ID_934276</vt:lpstr>
      <vt:lpstr>'Основной_1. Ф.12 т.2000'!ID_934277</vt:lpstr>
      <vt:lpstr>'Основной_1. Ф.12 т.2000'!ID_934278</vt:lpstr>
      <vt:lpstr>'Основной_1. Ф.12 т.2000'!ID_934279</vt:lpstr>
      <vt:lpstr>'Основной_1. Ф.12 т.2000'!ID_934280</vt:lpstr>
      <vt:lpstr>'Основной_1. Ф.12 т.2000'!ID_934281</vt:lpstr>
      <vt:lpstr>'Основной_1. Ф.12 т.2000'!ID_934282</vt:lpstr>
      <vt:lpstr>'Основной_1. Ф.12 т.2000'!ID_934283</vt:lpstr>
      <vt:lpstr>'Основной_1. Ф.12 т.2000'!ID_934284</vt:lpstr>
      <vt:lpstr>'Основной_1. Ф.12 т.2000'!ID_934285</vt:lpstr>
      <vt:lpstr>'Основной_1. Ф.12 т.2000'!ID_934286</vt:lpstr>
      <vt:lpstr>'Основной_1. Ф.12 т.2000'!ID_934287</vt:lpstr>
      <vt:lpstr>'Основной_1. Ф.12 т.2000'!ID_934288</vt:lpstr>
      <vt:lpstr>'Основной_1. Ф.12 т.2000'!ID_934289</vt:lpstr>
      <vt:lpstr>'Основной_1. Ф.12 т.2000'!ID_934290</vt:lpstr>
      <vt:lpstr>'Основной_1. Ф.12 т.2000'!ID_934291</vt:lpstr>
      <vt:lpstr>'Основной_1. Ф.12 т.2000'!ID_934292</vt:lpstr>
      <vt:lpstr>'Основной_1. Ф.12 т.2000'!ID_934293</vt:lpstr>
      <vt:lpstr>'Основной_1. Ф.12 т.2000'!ID_934294</vt:lpstr>
      <vt:lpstr>'Основной_1. Ф.12 т.2000'!ID_934295</vt:lpstr>
      <vt:lpstr>'Основной_1. Ф.12 т.2000'!ID_934296</vt:lpstr>
      <vt:lpstr>'Основной_1. Ф.12 т.2000'!ID_934297</vt:lpstr>
      <vt:lpstr>'Основной_1. Ф.12 т.2000'!ID_934298</vt:lpstr>
      <vt:lpstr>'Основной_1. Ф.12 т.2000'!ID_934299</vt:lpstr>
      <vt:lpstr>'Основной_1. Ф.12 т.2000'!ID_934300</vt:lpstr>
      <vt:lpstr>'Основной_1. Ф.12 т.2000'!ID_934301</vt:lpstr>
      <vt:lpstr>'Основной_1. Ф.12 т.2000'!ID_934302</vt:lpstr>
      <vt:lpstr>'Основной_1. Ф.12 т.2000'!ID_934303</vt:lpstr>
      <vt:lpstr>'Основной_1. Ф.12 т.2000'!ID_934304</vt:lpstr>
      <vt:lpstr>'Основной_1. Ф.12 т.2000'!ID_934305</vt:lpstr>
      <vt:lpstr>'Основной_1. Ф.12 т.2000'!ID_934306</vt:lpstr>
      <vt:lpstr>'Основной_1. Ф.12 т.2000'!ID_934307</vt:lpstr>
      <vt:lpstr>'Основной_1. Ф.12 т.2000'!ID_934308</vt:lpstr>
      <vt:lpstr>'Основной_1. Ф.12 т.2000'!ID_934309</vt:lpstr>
      <vt:lpstr>'Основной_1. Ф.12 т.2000'!ID_934310</vt:lpstr>
      <vt:lpstr>'Основной_1. Ф.12 т.2000'!ID_934311</vt:lpstr>
      <vt:lpstr>'Основной_1. Ф.12 т.2000'!ID_934312</vt:lpstr>
      <vt:lpstr>'Основной_1. Ф.12 т.2000'!ID_934313</vt:lpstr>
      <vt:lpstr>'Основной_1. Ф.12 т.2000'!ID_934314</vt:lpstr>
      <vt:lpstr>'Основной_1. Ф.12 т.2000'!ID_934315</vt:lpstr>
      <vt:lpstr>'Основной_1. Ф.12 т.2000'!ID_934316</vt:lpstr>
      <vt:lpstr>'Основной_1. Ф.12 т.2000'!ID_934317</vt:lpstr>
      <vt:lpstr>'Основной_1. Ф.12 т.2000'!ID_934318</vt:lpstr>
      <vt:lpstr>'Основной_1. Ф.12 т.2000'!ID_934319</vt:lpstr>
      <vt:lpstr>'Основной_1. Ф.12 т.2000'!ID_934320</vt:lpstr>
      <vt:lpstr>'Основной_1. Ф.12 т.2000'!ID_934321</vt:lpstr>
      <vt:lpstr>'Основной_1. Ф.12 т.2000'!ID_934322</vt:lpstr>
      <vt:lpstr>'Основной_1. Ф.12 т.2000'!ID_934323</vt:lpstr>
      <vt:lpstr>'Основной_1. Ф.12 т.2000'!ID_934324</vt:lpstr>
      <vt:lpstr>'Основной_1. Ф.12 т.2000'!ID_934325</vt:lpstr>
      <vt:lpstr>'Основной_1. Ф.12 т.2000'!ID_934326</vt:lpstr>
      <vt:lpstr>'Основной_1. Ф.12 т.2000'!ID_934327</vt:lpstr>
      <vt:lpstr>'Основной_1. Ф.12 т.2000'!ID_934328</vt:lpstr>
      <vt:lpstr>'Основной_1. Ф.12 т.2000'!ID_934329</vt:lpstr>
      <vt:lpstr>'Основной_1. Ф.12 т.2000'!ID_934330</vt:lpstr>
      <vt:lpstr>'Основной_1. Ф.12 т.2000'!ID_934331</vt:lpstr>
      <vt:lpstr>'Основной_1. Ф.12 т.2000'!ID_934332</vt:lpstr>
      <vt:lpstr>'Основной_1. Ф.12 т.2000'!ID_934333</vt:lpstr>
      <vt:lpstr>'Основной_1. Ф.12 т.2000'!ID_934334</vt:lpstr>
      <vt:lpstr>'Основной_1. Ф.12 т.2000'!ID_934335</vt:lpstr>
      <vt:lpstr>'Основной_1. Ф.12 т.2000'!ID_934336</vt:lpstr>
      <vt:lpstr>'Основной_1. Ф.12 т.2000'!ID_934337</vt:lpstr>
      <vt:lpstr>'Основной_1. Ф.12 т.2000'!ID_934338</vt:lpstr>
      <vt:lpstr>'Основной_1. Ф.12 т.2000'!ID_934339</vt:lpstr>
      <vt:lpstr>'Основной_1. Ф.12 т.2000'!ID_934340</vt:lpstr>
      <vt:lpstr>'Основной_1. Ф.12 т.2000'!ID_934341</vt:lpstr>
      <vt:lpstr>'Основной_1. Ф.12 т.2000'!ID_934342</vt:lpstr>
      <vt:lpstr>'Основной_1. Ф.12 т.2000'!ID_934343</vt:lpstr>
      <vt:lpstr>'Основной_1. Ф.12 т.2000'!ID_934344</vt:lpstr>
      <vt:lpstr>'Основной_1. Ф.12 т.2000'!ID_934345</vt:lpstr>
      <vt:lpstr>'Основной_1. Ф.12 т.2000'!ID_934346</vt:lpstr>
      <vt:lpstr>'Основной_1. Ф.12 т.2000'!ID_934347</vt:lpstr>
      <vt:lpstr>'Основной_1. Ф.12 т.2000'!ID_934348</vt:lpstr>
      <vt:lpstr>'Основной_1. Ф.12 т.2000'!ID_934349</vt:lpstr>
      <vt:lpstr>'Основной_1. Ф.12 т.2000'!ID_934350</vt:lpstr>
      <vt:lpstr>'Основной_1. Ф.12 т.2000'!ID_934351</vt:lpstr>
      <vt:lpstr>'Основной_1. Ф.12 т.2000'!ID_934352</vt:lpstr>
      <vt:lpstr>'Основной_1. Ф.12 т.2000'!ID_934353</vt:lpstr>
      <vt:lpstr>'Основной_1. Ф.12 т.2000'!ID_934354</vt:lpstr>
      <vt:lpstr>'Основной_1. Ф.12 т.2000'!ID_934355</vt:lpstr>
      <vt:lpstr>'Основной_1. Ф.12 т.2000'!ID_934356</vt:lpstr>
      <vt:lpstr>'Основной_1. Ф.12 т.2000'!ID_934357</vt:lpstr>
      <vt:lpstr>'Основной_1. Ф.12 т.2000'!ID_934358</vt:lpstr>
      <vt:lpstr>'Основной_1. Ф.12 т.2000'!ID_934359</vt:lpstr>
      <vt:lpstr>'Основной_1. Ф.12 т.2000'!ID_934360</vt:lpstr>
      <vt:lpstr>'Основной_1. Ф.12 т.2000'!ID_934361</vt:lpstr>
      <vt:lpstr>'Основной_1. Ф.12 т.2000'!ID_934362</vt:lpstr>
      <vt:lpstr>'Основной_1. Ф.12 т.2000'!ID_934363</vt:lpstr>
      <vt:lpstr>'Основной_1. Ф.12 т.2000'!ID_934364</vt:lpstr>
      <vt:lpstr>'Основной_1. Ф.12 т.2000'!ID_934365</vt:lpstr>
      <vt:lpstr>'Основной_1. Ф.12 т.2000'!ID_934366</vt:lpstr>
      <vt:lpstr>'Основной_1. Ф.12 т.2000'!ID_934367</vt:lpstr>
      <vt:lpstr>'Основной_1. Ф.12 т.2000'!ID_934368</vt:lpstr>
      <vt:lpstr>'Основной_1. Ф.12 т.2000'!ID_934369</vt:lpstr>
      <vt:lpstr>'Основной_1. Ф.12 т.2000'!ID_934370</vt:lpstr>
      <vt:lpstr>'Основной_1. Ф.12 т.2000'!ID_934371</vt:lpstr>
      <vt:lpstr>'Основной_1. Ф.12 т.2000'!ID_934372</vt:lpstr>
      <vt:lpstr>'Основной_1. Ф.12 т.2000'!ID_934373</vt:lpstr>
      <vt:lpstr>'Основной_1. Ф.12 т.2000'!ID_934374</vt:lpstr>
      <vt:lpstr>'Основной_3. Ф.12 т. 2100'!ID_934375</vt:lpstr>
      <vt:lpstr>'Основной_3. Ф.12 т. 2100'!ID_934376</vt:lpstr>
      <vt:lpstr>'Основной_3. Ф.12 т. 2100'!ID_934377</vt:lpstr>
      <vt:lpstr>'Основной_3. Ф.12 т. 2100'!ID_934378</vt:lpstr>
      <vt:lpstr>'Основной_1. Ф.12 т.2000'!ID_934379</vt:lpstr>
      <vt:lpstr>'Основной_1. Ф.12 т.2000'!ID_934380</vt:lpstr>
      <vt:lpstr>'Основной_1. Ф.12 т.2000'!ID_934381</vt:lpstr>
      <vt:lpstr>'Основной_1. Ф.12 т.2000'!ID_934382</vt:lpstr>
      <vt:lpstr>'Основной_1. Ф.12 т.2000'!ID_934383</vt:lpstr>
      <vt:lpstr>'Основной_1. Ф.12 т.2000'!ID_934384</vt:lpstr>
      <vt:lpstr>'Основной_1. Ф.12 т.2000'!ID_934385</vt:lpstr>
      <vt:lpstr>'Основной_1. Ф.12 т.2000'!ID_934386</vt:lpstr>
      <vt:lpstr>'Основной_1. Ф.12 т.2000'!ID_934387</vt:lpstr>
      <vt:lpstr>'Основной_1. Ф.12 т.2000'!ID_934388</vt:lpstr>
      <vt:lpstr>'Основной_1. Ф.12 т.2000'!ID_934389</vt:lpstr>
      <vt:lpstr>'Основной_1. Ф.12 т.2000'!ID_934390</vt:lpstr>
      <vt:lpstr>'Основной_1. Ф.12 т.2000'!ID_934391</vt:lpstr>
      <vt:lpstr>'Основной_1. Ф.12 т.2000'!ID_934392</vt:lpstr>
      <vt:lpstr>'Основной_1. Ф.12 т.2000'!ID_934393</vt:lpstr>
      <vt:lpstr>'Основной_1. Ф.12 т.2000'!ID_934394</vt:lpstr>
      <vt:lpstr>'Основной_1. Ф.12 т.2000'!ID_934395</vt:lpstr>
      <vt:lpstr>'Основной_1. Ф.12 т.2000'!ID_934396</vt:lpstr>
      <vt:lpstr>'Основной_1. Ф.12 т.2000'!ID_934397</vt:lpstr>
      <vt:lpstr>'Основной_1. Ф.12 т.2000'!ID_934398</vt:lpstr>
      <vt:lpstr>'Основной_1. Ф.12 т.2000'!ID_934399</vt:lpstr>
      <vt:lpstr>'Основной_1. Ф.12 т.2000'!ID_934400</vt:lpstr>
      <vt:lpstr>'Основной_1. Ф.12 т.2000'!ID_934401</vt:lpstr>
      <vt:lpstr>'Основной_1. Ф.12 т.2000'!ID_934402</vt:lpstr>
      <vt:lpstr>'Основной_1. Ф.12 т.2000'!ID_934403</vt:lpstr>
      <vt:lpstr>'Основной_1. Ф.12 т.2000'!ID_934404</vt:lpstr>
      <vt:lpstr>'Основной_1. Ф.12 т.2000'!ID_934405</vt:lpstr>
      <vt:lpstr>'Основной_1. Ф.12 т.2000'!ID_934406</vt:lpstr>
      <vt:lpstr>'Основной_1. Ф.12 т.2000'!ID_934407</vt:lpstr>
      <vt:lpstr>'Основной_1. Ф.12 т.2000'!ID_934408</vt:lpstr>
      <vt:lpstr>'Основной_1. Ф.12 т.2000'!ID_934409</vt:lpstr>
      <vt:lpstr>'Основной_1. Ф.12 т.2000'!ID_934410</vt:lpstr>
      <vt:lpstr>'Основной_1. Ф.12 т.2000'!ID_934411</vt:lpstr>
      <vt:lpstr>'Основной_1. Ф.12 т.2000'!ID_934412</vt:lpstr>
      <vt:lpstr>'Основной_1. Ф.12 т.2000'!ID_934413</vt:lpstr>
      <vt:lpstr>'Основной_1. Ф.12 т.2000'!ID_934414</vt:lpstr>
      <vt:lpstr>'Основной_1. Ф.12 т.2000'!ID_934415</vt:lpstr>
      <vt:lpstr>'Основной_1. Ф.12 т.2000'!ID_934416</vt:lpstr>
      <vt:lpstr>'Основной_1. Ф.12 т.2000'!ID_934417</vt:lpstr>
      <vt:lpstr>'Основной_1. Ф.12 т.2000'!ID_934418</vt:lpstr>
      <vt:lpstr>'Основной_1. Ф.12 т.2000'!ID_934419</vt:lpstr>
      <vt:lpstr>'Основной_1. Ф.12 т.2000'!ID_934420</vt:lpstr>
      <vt:lpstr>'Основной_1. Ф.12 т.2000'!ID_934421</vt:lpstr>
      <vt:lpstr>'Основной_1. Ф.12 т.2000'!ID_934422</vt:lpstr>
      <vt:lpstr>'Основной_1. Ф.12 т.2000'!ID_934423</vt:lpstr>
      <vt:lpstr>'Основной_1. Ф.12 т.2000'!ID_934424</vt:lpstr>
      <vt:lpstr>'Основной_1. Ф.12 т.2000'!ID_934425</vt:lpstr>
      <vt:lpstr>'Основной_1. Ф.12 т.2000'!ID_934426</vt:lpstr>
      <vt:lpstr>'Основной_1. Ф.12 т.2000'!ID_934427</vt:lpstr>
      <vt:lpstr>'Основной_1. Ф.12 т.2000'!ID_934428</vt:lpstr>
      <vt:lpstr>'Основной_1. Ф.12 т.2000'!ID_934429</vt:lpstr>
      <vt:lpstr>'Основной_1. Ф.12 т.2000'!ID_934430</vt:lpstr>
      <vt:lpstr>'Основной_1. Ф.12 т.2000'!ID_934431</vt:lpstr>
      <vt:lpstr>'Основной_1. Ф.12 т.2000'!ID_934432</vt:lpstr>
      <vt:lpstr>'Основной_1. Ф.12 т.2000'!ID_934433</vt:lpstr>
      <vt:lpstr>'Основной_1. Ф.12 т.2000'!ID_934434</vt:lpstr>
      <vt:lpstr>'Основной_1. Ф.12 т.2000'!ID_934435</vt:lpstr>
      <vt:lpstr>'Основной_1. Ф.12 т.2000'!ID_934436</vt:lpstr>
      <vt:lpstr>'Основной_1. Ф.12 т.2000'!ID_934437</vt:lpstr>
      <vt:lpstr>'Основной_1. Ф.12 т.2000'!ID_934438</vt:lpstr>
      <vt:lpstr>'Основной_1. Ф.12 т.2000'!ID_934439</vt:lpstr>
      <vt:lpstr>'Основной_1. Ф.12 т.2000'!ID_934440</vt:lpstr>
      <vt:lpstr>'Основной_1. Ф.12 т.2000'!ID_934441</vt:lpstr>
      <vt:lpstr>'Основной_1. Ф.12 т.2000'!ID_934442</vt:lpstr>
      <vt:lpstr>'Основной_1. Ф.12 т.2000'!ID_934443</vt:lpstr>
      <vt:lpstr>'Основной_1. Ф.12 т.2000'!ID_934444</vt:lpstr>
      <vt:lpstr>'Основной_1. Ф.12 т.2000'!ID_934445</vt:lpstr>
      <vt:lpstr>'Основной_1. Ф.12 т.2000'!ID_934446</vt:lpstr>
      <vt:lpstr>'Основной_1. Ф.12 т.2000'!ID_934447</vt:lpstr>
      <vt:lpstr>'Основной_1. Ф.12 т.2000'!ID_934448</vt:lpstr>
      <vt:lpstr>'Основной_1. Ф.12 т.2000'!ID_934449</vt:lpstr>
      <vt:lpstr>'Основной_1. Ф.12 т.2000'!ID_934450</vt:lpstr>
      <vt:lpstr>'Основной_1. Ф.12 т.2000'!ID_934451</vt:lpstr>
      <vt:lpstr>'Основной_1. Ф.12 т.2000'!ID_934452</vt:lpstr>
      <vt:lpstr>'Основной_1. Ф.12 т.2000'!ID_934453</vt:lpstr>
      <vt:lpstr>'Основной_1. Ф.12 т.2000'!ID_934454</vt:lpstr>
      <vt:lpstr>'Основной_1. Ф.12 т.2000'!ID_934455</vt:lpstr>
      <vt:lpstr>'Основной_1. Ф.12 т.2000'!ID_934456</vt:lpstr>
      <vt:lpstr>'Основной_1. Ф.12 т.2000'!ID_934457</vt:lpstr>
      <vt:lpstr>'Основной_1. Ф.12 т.2000'!ID_934458</vt:lpstr>
      <vt:lpstr>'Основной_1. Ф.12 т.2000'!ID_934459</vt:lpstr>
      <vt:lpstr>'Основной_1. Ф.12 т.2000'!ID_934460</vt:lpstr>
      <vt:lpstr>'Основной_1. Ф.12 т.2000'!ID_934461</vt:lpstr>
      <vt:lpstr>'Основной_1. Ф.12 т.2000'!ID_934462</vt:lpstr>
      <vt:lpstr>'Основной_1. Ф.12 т.2000'!ID_934463</vt:lpstr>
      <vt:lpstr>'Основной_1. Ф.12 т.2000'!ID_934464</vt:lpstr>
      <vt:lpstr>'Основной_1. Ф.12 т.2000'!ID_934465</vt:lpstr>
      <vt:lpstr>'Основной_1. Ф.12 т.2000'!ID_934466</vt:lpstr>
      <vt:lpstr>'Основной_1. Ф.12 т.2000'!ID_934467</vt:lpstr>
      <vt:lpstr>'Основной_1. Ф.12 т.2000'!ID_934468</vt:lpstr>
      <vt:lpstr>'Основной_1. Ф.12 т.2000'!ID_934469</vt:lpstr>
      <vt:lpstr>'Основной_1. Ф.12 т.2000'!ID_934470</vt:lpstr>
      <vt:lpstr>'Основной_1. Ф.12 т.2000'!ID_934471</vt:lpstr>
      <vt:lpstr>'Основной_1. Ф.12 т.2000'!ID_934472</vt:lpstr>
      <vt:lpstr>'Основной_1. Ф.12 т.2000'!ID_934473</vt:lpstr>
      <vt:lpstr>'Основной_1. Ф.12 т.2000'!ID_934474</vt:lpstr>
      <vt:lpstr>'Основной_1. Ф.12 т.2000'!ID_934475</vt:lpstr>
      <vt:lpstr>'Основной_1. Ф.12 т.2000'!ID_934476</vt:lpstr>
      <vt:lpstr>'Основной_1. Ф.12 т.2000'!ID_934477</vt:lpstr>
      <vt:lpstr>'Основной_1. Ф.12 т.2000'!ID_934478</vt:lpstr>
      <vt:lpstr>'Основной_1. Ф.12 т.2000'!ID_934479</vt:lpstr>
      <vt:lpstr>'Основной_1. Ф.12 т.2000'!ID_934480</vt:lpstr>
      <vt:lpstr>'Основной_1. Ф.12 т.2000'!ID_934481</vt:lpstr>
      <vt:lpstr>'Основной_1. Ф.12 т.2000'!ID_934482</vt:lpstr>
      <vt:lpstr>'Основной_1. Ф.12 т.2000'!ID_934483</vt:lpstr>
      <vt:lpstr>'Основной_1. Ф.12 т.2000'!ID_934484</vt:lpstr>
      <vt:lpstr>'Основной_1. Ф.12 т.2000'!ID_934485</vt:lpstr>
      <vt:lpstr>'Основной_1. Ф.12 т.2000'!ID_934486</vt:lpstr>
      <vt:lpstr>'Основной_1. Ф.12 т.2000'!ID_934487</vt:lpstr>
      <vt:lpstr>'Основной_1. Ф.12 т.2000'!ID_934488</vt:lpstr>
      <vt:lpstr>'Основной_1. Ф.12 т.2000'!ID_934489</vt:lpstr>
      <vt:lpstr>'Основной_1. Ф.12 т.2000'!ID_934490</vt:lpstr>
      <vt:lpstr>'Основной_1. Ф.12 т.2000'!ID_934491</vt:lpstr>
      <vt:lpstr>'Основной_1. Ф.12 т.2000'!ID_934492</vt:lpstr>
      <vt:lpstr>'Основной_1. Ф.12 т.2000'!ID_934493</vt:lpstr>
      <vt:lpstr>'Основной_1. Ф.12 т.2000'!ID_934494</vt:lpstr>
      <vt:lpstr>'Основной_1. Ф.12 т.2000'!ID_934495</vt:lpstr>
      <vt:lpstr>'Основной_1. Ф.12 т.2000'!ID_934496</vt:lpstr>
      <vt:lpstr>'Основной_1. Ф.12 т.2000'!ID_934497</vt:lpstr>
      <vt:lpstr>'Основной_1. Ф.12 т.2000'!ID_934498</vt:lpstr>
      <vt:lpstr>'Основной_1. Ф.12 т.2000'!ID_934499</vt:lpstr>
      <vt:lpstr>'Основной_1. Ф.12 т.2000'!ID_934500</vt:lpstr>
      <vt:lpstr>'Основной_1. Ф.12 т.2000'!ID_934501</vt:lpstr>
      <vt:lpstr>'Основной_1. Ф.12 т.2000'!ID_934502</vt:lpstr>
      <vt:lpstr>'Основной_1. Ф.12 т.2000'!ID_934503</vt:lpstr>
      <vt:lpstr>'Основной_1. Ф.12 т.2000'!ID_934504</vt:lpstr>
      <vt:lpstr>'Основной_1. Ф.12 т.2000'!ID_934505</vt:lpstr>
      <vt:lpstr>'Основной_1. Ф.12 т.2000'!ID_934506</vt:lpstr>
      <vt:lpstr>'Основной_1. Ф.12 т.2000'!ID_934507</vt:lpstr>
      <vt:lpstr>'Основной_1. Ф.12 т.2000'!ID_934508</vt:lpstr>
      <vt:lpstr>'Основной_1. Ф.12 т.2000'!ID_934509</vt:lpstr>
      <vt:lpstr>'Основной_1. Ф.12 т.2000'!ID_934510</vt:lpstr>
      <vt:lpstr>'Основной_1. Ф.12 т.2000'!ID_934511</vt:lpstr>
      <vt:lpstr>'Основной_1. Ф.12 т.2000'!ID_934512</vt:lpstr>
      <vt:lpstr>'Основной_1. Ф.12 т.2000'!ID_934513</vt:lpstr>
      <vt:lpstr>'Основной_1. Ф.12 т.2000'!ID_934514</vt:lpstr>
      <vt:lpstr>'Основной_1. Ф.12 т.2000'!ID_934515</vt:lpstr>
      <vt:lpstr>'Основной_1. Ф.12 т.2000'!ID_934516</vt:lpstr>
      <vt:lpstr>'Основной_1. Ф.12 т.2000'!ID_934517</vt:lpstr>
      <vt:lpstr>'Основной_1. Ф.12 т.2000'!ID_934518</vt:lpstr>
      <vt:lpstr>'Основной_1. Ф.12 т.2000'!ID_934519</vt:lpstr>
      <vt:lpstr>'Основной_1. Ф.12 т.2000'!ID_934520</vt:lpstr>
      <vt:lpstr>'Основной_1. Ф.12 т.2000'!ID_934521</vt:lpstr>
      <vt:lpstr>'Основной_1. Ф.12 т.2000'!ID_934522</vt:lpstr>
      <vt:lpstr>'Основной_1. Ф.12 т.2000'!ID_934523</vt:lpstr>
      <vt:lpstr>'Основной_1. Ф.12 т.2000'!ID_934524</vt:lpstr>
      <vt:lpstr>'Основной_1. Ф.12 т.2000'!ID_934525</vt:lpstr>
      <vt:lpstr>'Основной_1. Ф.12 т.2000'!ID_934526</vt:lpstr>
      <vt:lpstr>'Основной_1. Ф.12 т.2000'!ID_934527</vt:lpstr>
      <vt:lpstr>'Основной_1. Ф.12 т.2000'!ID_934528</vt:lpstr>
      <vt:lpstr>'Основной_1. Ф.12 т.2000'!ID_934529</vt:lpstr>
      <vt:lpstr>'Основной_1. Ф.12 т.2000'!ID_934530</vt:lpstr>
      <vt:lpstr>'Основной_1. Ф.12 т.2000'!ID_934531</vt:lpstr>
      <vt:lpstr>'Основной_1. Ф.12 т.2000'!ID_934532</vt:lpstr>
      <vt:lpstr>'Основной_1. Ф.12 т.2000'!ID_934533</vt:lpstr>
      <vt:lpstr>'Основной_1. Ф.12 т.2000'!ID_934534</vt:lpstr>
      <vt:lpstr>'Основной_1. Ф.12 т.2000'!ID_934535</vt:lpstr>
      <vt:lpstr>'Основной_1. Ф.12 т.2000'!ID_934536</vt:lpstr>
      <vt:lpstr>'Основной_1. Ф.12 т.2000'!ID_934537</vt:lpstr>
      <vt:lpstr>'Основной_1. Ф.12 т.2000'!ID_934538</vt:lpstr>
      <vt:lpstr>'Основной_1. Ф.12 т.2000'!ID_934539</vt:lpstr>
      <vt:lpstr>'Основной_1. Ф.12 т.2000'!ID_934540</vt:lpstr>
      <vt:lpstr>'Основной_1. Ф.12 т.2000'!ID_934541</vt:lpstr>
      <vt:lpstr>'Основной_1. Ф.12 т.2000'!ID_934542</vt:lpstr>
      <vt:lpstr>'Основной_1. Ф.12 т.2000'!ID_934543</vt:lpstr>
      <vt:lpstr>'Основной_1. Ф.12 т.2000'!ID_934544</vt:lpstr>
      <vt:lpstr>'Основной_1. Ф.12 т.2000'!ID_934545</vt:lpstr>
      <vt:lpstr>'Основной_1. Ф.12 т.2000'!ID_934546</vt:lpstr>
      <vt:lpstr>'Основной_1. Ф.12 т.2000'!ID_934547</vt:lpstr>
      <vt:lpstr>'Основной_1. Ф.12 т.2000'!ID_934548</vt:lpstr>
      <vt:lpstr>'Основной_1. Ф.12 т.2000'!ID_934549</vt:lpstr>
      <vt:lpstr>'Основной_1. Ф.12 т.2000'!ID_934550</vt:lpstr>
      <vt:lpstr>'Основной_1. Ф.12 т.2000'!ID_934551</vt:lpstr>
      <vt:lpstr>'Основной_1. Ф.12 т.2000'!ID_934552</vt:lpstr>
      <vt:lpstr>'Основной_1. Ф.12 т.2000'!ID_934553</vt:lpstr>
      <vt:lpstr>'Основной_1. Ф.12 т.2000'!ID_934554</vt:lpstr>
      <vt:lpstr>'Основной_1. Ф.12 т.2000'!ID_934555</vt:lpstr>
      <vt:lpstr>'Основной_1. Ф.12 т.2000'!ID_934556</vt:lpstr>
      <vt:lpstr>'Основной_1. Ф.12 т.2000'!ID_934557</vt:lpstr>
      <vt:lpstr>'Основной_1. Ф.12 т.2000'!ID_934558</vt:lpstr>
      <vt:lpstr>'Основной_1. Ф.12 т.2000'!ID_934559</vt:lpstr>
      <vt:lpstr>'Основной_1. Ф.12 т.2000'!ID_934560</vt:lpstr>
      <vt:lpstr>'Основной_1. Ф.12 т.2000'!ID_934561</vt:lpstr>
      <vt:lpstr>'Основной_1. Ф.12 т.2000'!ID_934562</vt:lpstr>
      <vt:lpstr>'Основной_1. Ф.12 т.2000'!ID_934563</vt:lpstr>
      <vt:lpstr>'Основной_1. Ф.12 т.2000'!ID_934564</vt:lpstr>
      <vt:lpstr>'Основной_1. Ф.12 т.2000'!ID_934565</vt:lpstr>
      <vt:lpstr>'Основной_1. Ф.12 т.2000'!ID_934566</vt:lpstr>
      <vt:lpstr>'Основной_1. Ф.12 т.2000'!ID_934567</vt:lpstr>
      <vt:lpstr>'Основной_1. Ф.12 т.2000'!ID_934568</vt:lpstr>
      <vt:lpstr>'Основной_1. Ф.12 т.2000'!ID_934569</vt:lpstr>
      <vt:lpstr>'Основной_1. Ф.12 т.2000'!ID_934570</vt:lpstr>
      <vt:lpstr>'Основной_1. Ф.12 т.2000'!ID_934571</vt:lpstr>
      <vt:lpstr>'Основной_1. Ф.12 т.2000'!ID_934572</vt:lpstr>
      <vt:lpstr>'Основной_1. Ф.12 т.2000'!ID_934573</vt:lpstr>
      <vt:lpstr>'Основной_1. Ф.12 т.2000'!ID_934574</vt:lpstr>
      <vt:lpstr>'Основной_1. Ф.12 т.2000'!ID_934575</vt:lpstr>
      <vt:lpstr>'Основной_1. Ф.12 т.2000'!ID_934576</vt:lpstr>
      <vt:lpstr>'Основной_1. Ф.12 т.2000'!ID_934577</vt:lpstr>
      <vt:lpstr>'Основной_1. Ф.12 т.2000'!ID_934578</vt:lpstr>
      <vt:lpstr>'Основной_1. Ф.12 т.2000'!ID_934579</vt:lpstr>
      <vt:lpstr>'Основной_1. Ф.12 т.2000'!ID_934580</vt:lpstr>
      <vt:lpstr>'Основной_1. Ф.12 т.2000'!ID_934581</vt:lpstr>
      <vt:lpstr>'Основной_1. Ф.12 т.2000'!ID_934582</vt:lpstr>
      <vt:lpstr>'Основной_1. Ф.12 т.2000'!ID_934583</vt:lpstr>
      <vt:lpstr>'Основной_1. Ф.12 т.2000'!ID_934584</vt:lpstr>
      <vt:lpstr>'Основной_1. Ф.12 т.2000'!ID_934585</vt:lpstr>
      <vt:lpstr>'Основной_1. Ф.12 т.2000'!ID_934586</vt:lpstr>
      <vt:lpstr>'Основной_1. Ф.12 т.2000'!ID_934587</vt:lpstr>
      <vt:lpstr>'Основной_1. Ф.12 т.2000'!ID_934588</vt:lpstr>
      <vt:lpstr>'Основной_1. Ф.12 т.2000'!ID_934589</vt:lpstr>
      <vt:lpstr>'Основной_1. Ф.12 т.2000'!ID_934590</vt:lpstr>
      <vt:lpstr>'Основной_1. Ф.12 т.2000'!ID_934591</vt:lpstr>
      <vt:lpstr>'Основной_1. Ф.12 т.2000'!ID_934592</vt:lpstr>
      <vt:lpstr>'Основной_1. Ф.12 т.2000'!ID_934593</vt:lpstr>
      <vt:lpstr>'Основной_1. Ф.12 т.2000'!ID_934594</vt:lpstr>
      <vt:lpstr>'Основной_1. Ф.12 т.2000'!ID_934595</vt:lpstr>
      <vt:lpstr>'Основной_1. Ф.12 т.2000'!ID_934596</vt:lpstr>
      <vt:lpstr>'Основной_1. Ф.12 т.2000'!ID_934597</vt:lpstr>
      <vt:lpstr>'Основной_1. Ф.12 т.2000'!ID_934598</vt:lpstr>
      <vt:lpstr>'Основной_1. Ф.12 т.2000'!ID_934599</vt:lpstr>
      <vt:lpstr>'Основной_1. Ф.12 т.2000'!ID_934600</vt:lpstr>
      <vt:lpstr>'Основной_1. Ф.12 т.2000'!ID_934601</vt:lpstr>
      <vt:lpstr>'Основной_1. Ф.12 т.2000'!ID_934602</vt:lpstr>
      <vt:lpstr>'Основной_1. Ф.12 т.2000'!ID_934603</vt:lpstr>
      <vt:lpstr>'Основной_1. Ф.12 т.2000'!ID_934604</vt:lpstr>
      <vt:lpstr>'Основной_1. Ф.12 т.2000'!ID_934605</vt:lpstr>
      <vt:lpstr>'Основной_1. Ф.12 т.2000'!ID_934606</vt:lpstr>
      <vt:lpstr>'Основной_1. Ф.12 т.2000'!ID_934607</vt:lpstr>
      <vt:lpstr>'Основной_1. Ф.12 т.2000'!ID_934608</vt:lpstr>
      <vt:lpstr>'Основной_1. Ф.12 т.2000'!ID_934609</vt:lpstr>
      <vt:lpstr>'Основной_1. Ф.12 т.2000'!ID_934610</vt:lpstr>
      <vt:lpstr>'Основной_1. Ф.12 т.2000'!ID_934611</vt:lpstr>
      <vt:lpstr>'Основной_1. Ф.12 т.2000'!ID_934612</vt:lpstr>
      <vt:lpstr>'Основной_1. Ф.12 т.2000'!ID_934613</vt:lpstr>
      <vt:lpstr>'Основной_1. Ф.12 т.2000'!ID_934614</vt:lpstr>
      <vt:lpstr>'Основной_1. Ф.12 т.2000'!ID_934615</vt:lpstr>
      <vt:lpstr>'Основной_1. Ф.12 т.2000'!ID_934616</vt:lpstr>
      <vt:lpstr>'Основной_1. Ф.12 т.2000'!ID_934617</vt:lpstr>
      <vt:lpstr>'Основной_1. Ф.12 т.2000'!ID_934618</vt:lpstr>
      <vt:lpstr>'Основной_1. Ф.12 т.2000'!ID_934619</vt:lpstr>
      <vt:lpstr>'Основной_1. Ф.12 т.2000'!ID_934620</vt:lpstr>
      <vt:lpstr>'Основной_1. Ф.12 т.2000'!ID_934621</vt:lpstr>
      <vt:lpstr>'Основной_1. Ф.12 т.2000'!ID_934622</vt:lpstr>
      <vt:lpstr>'Основной_1. Ф.12 т.2000'!ID_934623</vt:lpstr>
      <vt:lpstr>'Основной_1. Ф.12 т.2000'!ID_934624</vt:lpstr>
      <vt:lpstr>'Основной_1. Ф.12 т.2000'!ID_934625</vt:lpstr>
      <vt:lpstr>'Основной_1. Ф.12 т.2000'!ID_934626</vt:lpstr>
      <vt:lpstr>'Основной_1. Ф.12 т.2000'!ID_934627</vt:lpstr>
      <vt:lpstr>'Основной_1. Ф.12 т.2000'!ID_934628</vt:lpstr>
      <vt:lpstr>'Основной_1. Ф.12 т.2000'!ID_934629</vt:lpstr>
      <vt:lpstr>'Основной_1. Ф.12 т.2000'!ID_934630</vt:lpstr>
      <vt:lpstr>'Основной_1. Ф.12 т.2000'!ID_934631</vt:lpstr>
      <vt:lpstr>'Основной_1. Ф.12 т.2000'!ID_934632</vt:lpstr>
      <vt:lpstr>'Основной_1. Ф.12 т.2000'!ID_934633</vt:lpstr>
      <vt:lpstr>'Основной_1. Ф.12 т.2000'!ID_934634</vt:lpstr>
      <vt:lpstr>'Основной_1. Ф.12 т.2000'!ID_934635</vt:lpstr>
      <vt:lpstr>'Основной_1. Ф.12 т.2000'!ID_934636</vt:lpstr>
      <vt:lpstr>'Основной_1. Ф.12 т.2000'!ID_934637</vt:lpstr>
      <vt:lpstr>'Основной_1. Ф.12 т.2000'!ID_934638</vt:lpstr>
      <vt:lpstr>'Основной_1. Ф.12 т.2000'!ID_934639</vt:lpstr>
      <vt:lpstr>'Основной_1. Ф.12 т.2000'!ID_934640</vt:lpstr>
      <vt:lpstr>'Основной_1. Ф.12 т.2000'!ID_934641</vt:lpstr>
      <vt:lpstr>'Основной_1. Ф.12 т.2000'!ID_934642</vt:lpstr>
      <vt:lpstr>'Основной_1. Ф.12 т.2000'!ID_934643</vt:lpstr>
      <vt:lpstr>'Основной_1. Ф.12 т.2000'!ID_934644</vt:lpstr>
      <vt:lpstr>'Основной_1. Ф.12 т.2000'!ID_934645</vt:lpstr>
      <vt:lpstr>'Основной_1. Ф.12 т.2000'!ID_934646</vt:lpstr>
      <vt:lpstr>'Основной_1. Ф.12 т.2000'!ID_934647</vt:lpstr>
      <vt:lpstr>'Основной_1. Ф.12 т.2000'!ID_934648</vt:lpstr>
      <vt:lpstr>'Основной_1. Ф.12 т.2000'!ID_934649</vt:lpstr>
      <vt:lpstr>'Основной_1. Ф.12 т.2000'!ID_934650</vt:lpstr>
      <vt:lpstr>'Основной_1. Ф.12 т.2000'!ID_934651</vt:lpstr>
      <vt:lpstr>'Основной_1. Ф.12 т.2000'!ID_934652</vt:lpstr>
      <vt:lpstr>'Основной_1. Ф.12 т.2000'!ID_934653</vt:lpstr>
      <vt:lpstr>'Основной_1. Ф.12 т.2000'!ID_934654</vt:lpstr>
      <vt:lpstr>'Основной_1. Ф.12 т.2000'!ID_934655</vt:lpstr>
      <vt:lpstr>'Основной_1. Ф.12 т.2000'!ID_934656</vt:lpstr>
      <vt:lpstr>'Основной_1. Ф.12 т.2000'!ID_934657</vt:lpstr>
      <vt:lpstr>'Основной_1. Ф.12 т.2000'!ID_934658</vt:lpstr>
      <vt:lpstr>'Основной_1. Ф.12 т.2000'!ID_934659</vt:lpstr>
      <vt:lpstr>'Основной_1. Ф.12 т.2000'!ID_934660</vt:lpstr>
      <vt:lpstr>'Основной_1. Ф.12 т.2000'!ID_934661</vt:lpstr>
      <vt:lpstr>'Основной_1. Ф.12 т.2000'!ID_934662</vt:lpstr>
      <vt:lpstr>'Основной_1. Ф.12 т.2000'!ID_934663</vt:lpstr>
      <vt:lpstr>'Основной_1. Ф.12 т.2000'!ID_934664</vt:lpstr>
      <vt:lpstr>'Основной_1. Ф.12 т.2000'!ID_934665</vt:lpstr>
      <vt:lpstr>'Основной_1. Ф.12 т.2000'!ID_934666</vt:lpstr>
      <vt:lpstr>'Основной_1. Ф.12 т.2000'!ID_934667</vt:lpstr>
      <vt:lpstr>'Основной_1. Ф.12 т.2000'!ID_934668</vt:lpstr>
      <vt:lpstr>'Основной_1. Ф.12 т.2000'!ID_934669</vt:lpstr>
      <vt:lpstr>'Основной_1. Ф.12 т.2000'!ID_934670</vt:lpstr>
      <vt:lpstr>'Основной_1. Ф.12 т.2000'!ID_934671</vt:lpstr>
      <vt:lpstr>'Основной_1. Ф.12 т.2000'!ID_934672</vt:lpstr>
      <vt:lpstr>'Основной_1. Ф.12 т.2000'!ID_934673</vt:lpstr>
      <vt:lpstr>'Основной_1. Ф.12 т.2000'!ID_934674</vt:lpstr>
      <vt:lpstr>'Основной_1. Ф.12 т.2000'!ID_934675</vt:lpstr>
      <vt:lpstr>'Основной_1. Ф.12 т.2000'!ID_934676</vt:lpstr>
      <vt:lpstr>'Основной_1. Ф.12 т.2000'!ID_934677</vt:lpstr>
      <vt:lpstr>'Основной_1. Ф.12 т.2000'!ID_934678</vt:lpstr>
      <vt:lpstr>'Основной_1. Ф.12 т.2000'!ID_934679</vt:lpstr>
      <vt:lpstr>'Основной_1. Ф.12 т.2000'!ID_934680</vt:lpstr>
      <vt:lpstr>'Основной_1. Ф.12 т.2000'!ID_934681</vt:lpstr>
      <vt:lpstr>'Основной_1. Ф.12 т.2000'!ID_934682</vt:lpstr>
      <vt:lpstr>'Основной_1. Ф.12 т.2000'!ID_934683</vt:lpstr>
      <vt:lpstr>'Основной_1. Ф.12 т.2000'!ID_934684</vt:lpstr>
      <vt:lpstr>'Основной_1. Ф.12 т.2000'!ID_934685</vt:lpstr>
      <vt:lpstr>'Основной_1. Ф.12 т.2000'!ID_934686</vt:lpstr>
      <vt:lpstr>'Основной_1. Ф.12 т.2000'!ID_934687</vt:lpstr>
      <vt:lpstr>'Основной_1. Ф.12 т.2000'!ID_934688</vt:lpstr>
      <vt:lpstr>'Основной_1. Ф.12 т.2000'!ID_934689</vt:lpstr>
      <vt:lpstr>'Основной_1. Ф.12 т.2000'!ID_934690</vt:lpstr>
      <vt:lpstr>'Основной_1. Ф.12 т.2000'!ID_934691</vt:lpstr>
      <vt:lpstr>'Основной_1. Ф.12 т.2000'!ID_934692</vt:lpstr>
      <vt:lpstr>'Основной_1. Ф.12 т.2000'!ID_934693</vt:lpstr>
      <vt:lpstr>'Основной_1. Ф.12 т.2000'!ID_934694</vt:lpstr>
      <vt:lpstr>'Основной_1. Ф.12 т.2000'!ID_934695</vt:lpstr>
      <vt:lpstr>'Основной_1. Ф.12 т.2000'!ID_934696</vt:lpstr>
      <vt:lpstr>'Основной_1. Ф.12 т.2000'!ID_934697</vt:lpstr>
      <vt:lpstr>'Основной_1. Ф.12 т.2000'!ID_934698</vt:lpstr>
      <vt:lpstr>'Основной_1. Ф.12 т.2000'!ID_934699</vt:lpstr>
      <vt:lpstr>'Основной_1. Ф.12 т.2000'!ID_934700</vt:lpstr>
      <vt:lpstr>'Основной_1. Ф.12 т.2000'!ID_934701</vt:lpstr>
      <vt:lpstr>'Основной_1. Ф.12 т.2000'!ID_934702</vt:lpstr>
      <vt:lpstr>'Основной_1. Ф.12 т.2000'!ID_934703</vt:lpstr>
      <vt:lpstr>'Основной_1. Ф.12 т.2000'!ID_934704</vt:lpstr>
      <vt:lpstr>'Основной_1. Ф.12 т.2000'!ID_934705</vt:lpstr>
      <vt:lpstr>'Основной_1. Ф.12 т.2000'!ID_934706</vt:lpstr>
      <vt:lpstr>'Основной_1. Ф.12 т.2000'!ID_934707</vt:lpstr>
      <vt:lpstr>'Основной_1. Ф.12 т.2000'!ID_934708</vt:lpstr>
      <vt:lpstr>'Основной_1. Ф.12 т.2000'!ID_934709</vt:lpstr>
      <vt:lpstr>'Основной_1. Ф.12 т.2000'!ID_934710</vt:lpstr>
      <vt:lpstr>'Основной_1. Ф.12 т.2000'!ID_934711</vt:lpstr>
      <vt:lpstr>'Основной_1. Ф.12 т.2000'!ID_934712</vt:lpstr>
      <vt:lpstr>'Основной_1. Ф.12 т.2000'!ID_934713</vt:lpstr>
      <vt:lpstr>'Основной_1. Ф.12 т.2000'!ID_934714</vt:lpstr>
      <vt:lpstr>'Основной_1. Ф.12 т.2000'!ID_934715</vt:lpstr>
      <vt:lpstr>'Основной_1. Ф.12 т.2000'!ID_934716</vt:lpstr>
      <vt:lpstr>'Основной_1. Ф.12 т.2000'!ID_934717</vt:lpstr>
      <vt:lpstr>'Основной_1. Ф.12 т.2000'!ID_934718</vt:lpstr>
      <vt:lpstr>'Основной_1. Ф.12 т.2000'!ID_934719</vt:lpstr>
      <vt:lpstr>'Основной_1. Ф.12 т.2000'!ID_934720</vt:lpstr>
      <vt:lpstr>'Основной_1. Ф.12 т.2000'!ID_934721</vt:lpstr>
      <vt:lpstr>'Основной_1. Ф.12 т.2000'!ID_934722</vt:lpstr>
      <vt:lpstr>'Основной_1. Ф.12 т.2000'!ID_934723</vt:lpstr>
      <vt:lpstr>'Основной_1. Ф.12 т.2000'!ID_934724</vt:lpstr>
      <vt:lpstr>'Основной_1. Ф.12 т.2000'!ID_934725</vt:lpstr>
      <vt:lpstr>'Основной_1. Ф.12 т.2000'!ID_934726</vt:lpstr>
      <vt:lpstr>'Основной_1. Ф.12 т.2000'!ID_934727</vt:lpstr>
      <vt:lpstr>'Основной_1. Ф.12 т.2000'!ID_934728</vt:lpstr>
      <vt:lpstr>'Основной_1. Ф.12 т.2000'!ID_934729</vt:lpstr>
      <vt:lpstr>'Основной_1. Ф.12 т.2000'!ID_934730</vt:lpstr>
      <vt:lpstr>'Основной_1. Ф.12 т.2000'!ID_934731</vt:lpstr>
      <vt:lpstr>'Основной_1. Ф.12 т.2000'!ID_934732</vt:lpstr>
      <vt:lpstr>'Основной_1. Ф.12 т.2000'!ID_934733</vt:lpstr>
      <vt:lpstr>'Основной_1. Ф.12 т.2000'!ID_934734</vt:lpstr>
      <vt:lpstr>'Основной_1. Ф.12 т.2000'!ID_934735</vt:lpstr>
      <vt:lpstr>'Основной_1. Ф.12 т.2000'!ID_934736</vt:lpstr>
      <vt:lpstr>'Основной_1. Ф.12 т.2000'!ID_934737</vt:lpstr>
      <vt:lpstr>'Основной_1. Ф.12 т.2000'!ID_934738</vt:lpstr>
      <vt:lpstr>'Основной_1. Ф.12 т.2000'!ID_934739</vt:lpstr>
      <vt:lpstr>'Основной_1. Ф.12 т.2000'!ID_934740</vt:lpstr>
      <vt:lpstr>'Основной_1. Ф.12 т.2000'!ID_934741</vt:lpstr>
      <vt:lpstr>'Основной_1. Ф.12 т.2000'!ID_934742</vt:lpstr>
      <vt:lpstr>'Основной_1. Ф.12 т.2000'!ID_934743</vt:lpstr>
      <vt:lpstr>'Основной_1. Ф.12 т.2000'!ID_934744</vt:lpstr>
      <vt:lpstr>'Основной_1. Ф.12 т.2000'!ID_934745</vt:lpstr>
      <vt:lpstr>'Основной_1. Ф.12 т.2000'!ID_934746</vt:lpstr>
      <vt:lpstr>'Основной_1. Ф.12 т.2000'!ID_934747</vt:lpstr>
      <vt:lpstr>'Основной_1. Ф.12 т.2000'!ID_934748</vt:lpstr>
      <vt:lpstr>'Основной_1. Ф.12 т.2000'!ID_934749</vt:lpstr>
      <vt:lpstr>'Основной_1. Ф.12 т.2000'!ID_934750</vt:lpstr>
      <vt:lpstr>'Основной_1. Ф.12 т.2000'!ID_934751</vt:lpstr>
      <vt:lpstr>'Основной_1. Ф.12 т.2000'!ID_934752</vt:lpstr>
      <vt:lpstr>'Основной_1. Ф.12 т.2000'!ID_934753</vt:lpstr>
      <vt:lpstr>'Основной_1. Ф.12 т.2000'!ID_934754</vt:lpstr>
      <vt:lpstr>'Основной_1. Ф.12 т.2000'!ID_934755</vt:lpstr>
      <vt:lpstr>'Основной_1. Ф.12 т.2000'!ID_934756</vt:lpstr>
      <vt:lpstr>'Основной_1. Ф.12 т.2000'!ID_934757</vt:lpstr>
      <vt:lpstr>'Основной_1. Ф.12 т.2000'!ID_934758</vt:lpstr>
      <vt:lpstr>'Основной_1. Ф.12 т.2000'!ID_934759</vt:lpstr>
      <vt:lpstr>'Основной_1. Ф.12 т.2000'!ID_934760</vt:lpstr>
      <vt:lpstr>'Основной_1. Ф.12 т.2000'!ID_934761</vt:lpstr>
      <vt:lpstr>'Основной_1. Ф.12 т.2000'!ID_934762</vt:lpstr>
      <vt:lpstr>'Основной_1. Ф.12 т.2000'!ID_934763</vt:lpstr>
      <vt:lpstr>'Основной_1. Ф.12 т.2000'!ID_934764</vt:lpstr>
      <vt:lpstr>'Основной_1. Ф.12 т.2000'!ID_934765</vt:lpstr>
      <vt:lpstr>'Основной_1. Ф.12 т.2000'!ID_934766</vt:lpstr>
      <vt:lpstr>'Основной_1. Ф.12 т.2000'!ID_934767</vt:lpstr>
      <vt:lpstr>'Основной_1. Ф.12 т.2000'!ID_934768</vt:lpstr>
      <vt:lpstr>'Основной_1. Ф.12 т.2000'!ID_934769</vt:lpstr>
      <vt:lpstr>'Основной_1. Ф.12 т.2000'!ID_934770</vt:lpstr>
      <vt:lpstr>'Основной_1. Ф.12 т.2000'!ID_934771</vt:lpstr>
      <vt:lpstr>'Основной_1. Ф.12 т.2000'!ID_934772</vt:lpstr>
      <vt:lpstr>'Основной_1. Ф.12 т.2000'!ID_934773</vt:lpstr>
      <vt:lpstr>'Основной_1. Ф.12 т.2000'!ID_934774</vt:lpstr>
      <vt:lpstr>'Основной_1. Ф.12 т.2000'!ID_934775</vt:lpstr>
      <vt:lpstr>'Основной_1. Ф.12 т.2000'!ID_934776</vt:lpstr>
      <vt:lpstr>'Основной_1. Ф.12 т.2000'!ID_934777</vt:lpstr>
      <vt:lpstr>'Основной_1. Ф.12 т.2000'!ID_934778</vt:lpstr>
      <vt:lpstr>'Основной_1. Ф.12 т.2000'!ID_934779</vt:lpstr>
      <vt:lpstr>'Основной_1. Ф.12 т.2000'!ID_934780</vt:lpstr>
      <vt:lpstr>'Основной_1. Ф.12 т.2000'!ID_934781</vt:lpstr>
      <vt:lpstr>'Основной_1. Ф.12 т.2000'!ID_934782</vt:lpstr>
      <vt:lpstr>'Основной_1. Ф.12 т.2000'!ID_934783</vt:lpstr>
      <vt:lpstr>'Основной_1. Ф.12 т.2000'!ID_934784</vt:lpstr>
      <vt:lpstr>'Основной_1. Ф.12 т.2000'!ID_934785</vt:lpstr>
      <vt:lpstr>'Основной_1. Ф.12 т.2000'!ID_934786</vt:lpstr>
      <vt:lpstr>'Основной_1. Ф.12 т.2000'!ID_934787</vt:lpstr>
      <vt:lpstr>'Основной_1. Ф.12 т.2000'!ID_934788</vt:lpstr>
      <vt:lpstr>'Основной_1. Ф.12 т.2000'!ID_934789</vt:lpstr>
      <vt:lpstr>'Основной_1. Ф.12 т.2000'!ID_934790</vt:lpstr>
      <vt:lpstr>'Основной_1. Ф.12 т.2000'!ID_934791</vt:lpstr>
      <vt:lpstr>'Основной_1. Ф.12 т.2000'!ID_934792</vt:lpstr>
      <vt:lpstr>'Основной_1. Ф.12 т.2000'!ID_934793</vt:lpstr>
      <vt:lpstr>'Основной_1. Ф.12 т.2000'!ID_934794</vt:lpstr>
      <vt:lpstr>'Основной_1. Ф.12 т.2000'!ID_934795</vt:lpstr>
      <vt:lpstr>'Основной_1. Ф.12 т.2000'!ID_934796</vt:lpstr>
      <vt:lpstr>'Основной_1. Ф.12 т.2000'!ID_934797</vt:lpstr>
      <vt:lpstr>'Основной_1. Ф.12 т.2000'!ID_934798</vt:lpstr>
      <vt:lpstr>'Основной_1. Ф.12 т.2000'!ID_934799</vt:lpstr>
      <vt:lpstr>'Основной_1. Ф.12 т.2000'!ID_934800</vt:lpstr>
      <vt:lpstr>'Основной_1. Ф.12 т.2000'!ID_934801</vt:lpstr>
      <vt:lpstr>'Основной_1. Ф.12 т.2000'!ID_934802</vt:lpstr>
      <vt:lpstr>'Основной_1. Ф.12 т.2000'!ID_934803</vt:lpstr>
      <vt:lpstr>'Основной_1. Ф.12 т.2000'!ID_934804</vt:lpstr>
      <vt:lpstr>'Основной_1. Ф.12 т.2000'!ID_934805</vt:lpstr>
      <vt:lpstr>'Основной_1. Ф.12 т.2000'!ID_934806</vt:lpstr>
      <vt:lpstr>'Основной_1. Ф.12 т.2000'!ID_934807</vt:lpstr>
      <vt:lpstr>'Основной_1. Ф.12 т.2000'!ID_934808</vt:lpstr>
      <vt:lpstr>'Основной_1. Ф.12 т.2000'!ID_934809</vt:lpstr>
      <vt:lpstr>'Основной_1. Ф.12 т.2000'!ID_934810</vt:lpstr>
      <vt:lpstr>'Основной_1. Ф.12 т.2000'!ID_934811</vt:lpstr>
      <vt:lpstr>'Основной_1. Ф.12 т.2000'!ID_934812</vt:lpstr>
      <vt:lpstr>'Основной_1. Ф.12 т.2000'!ID_934813</vt:lpstr>
      <vt:lpstr>'Основной_1. Ф.12 т.2000'!ID_934814</vt:lpstr>
      <vt:lpstr>'Основной_1. Ф.12 т.2000'!ID_934815</vt:lpstr>
      <vt:lpstr>'Основной_1. Ф.12 т.2000'!ID_934816</vt:lpstr>
      <vt:lpstr>'Основной_1. Ф.12 т.2000'!ID_934817</vt:lpstr>
      <vt:lpstr>'Основной_1. Ф.12 т.2000'!ID_934818</vt:lpstr>
      <vt:lpstr>'Основной_1. Ф.12 т.2000'!ID_934819</vt:lpstr>
      <vt:lpstr>'Основной_1. Ф.12 т.2000'!ID_934820</vt:lpstr>
      <vt:lpstr>'Основной_1. Ф.12 т.2000'!ID_934821</vt:lpstr>
      <vt:lpstr>'Основной_1. Ф.12 т.2000'!ID_934822</vt:lpstr>
      <vt:lpstr>'Основной_1. Ф.12 т.2000'!ID_934823</vt:lpstr>
      <vt:lpstr>'Основной_1. Ф.12 т.2000'!ID_934824</vt:lpstr>
      <vt:lpstr>'Основной_1. Ф.12 т.2000'!ID_934825</vt:lpstr>
      <vt:lpstr>'Основной_1. Ф.12 т.2000'!ID_934826</vt:lpstr>
      <vt:lpstr>'Основной_1. Ф.12 т.2000'!ID_934827</vt:lpstr>
      <vt:lpstr>'Основной_1. Ф.12 т.2000'!ID_934828</vt:lpstr>
      <vt:lpstr>'Основной_1. Ф.12 т.2000'!ID_934829</vt:lpstr>
      <vt:lpstr>'Основной_1. Ф.12 т.2000'!ID_934830</vt:lpstr>
      <vt:lpstr>'Основной_1. Ф.12 т.2000'!ID_934831</vt:lpstr>
      <vt:lpstr>'Основной_1. Ф.12 т.2000'!ID_934832</vt:lpstr>
      <vt:lpstr>'Основной_1. Ф.12 т.2000'!ID_934833</vt:lpstr>
      <vt:lpstr>'Основной_1. Ф.12 т.2000'!ID_934834</vt:lpstr>
      <vt:lpstr>'Основной_1. Ф.12 т.2000'!ID_934835</vt:lpstr>
      <vt:lpstr>'Основной_1. Ф.12 т.2000'!ID_934836</vt:lpstr>
      <vt:lpstr>'Основной_1. Ф.12 т.2000'!ID_934837</vt:lpstr>
      <vt:lpstr>'Основной_1. Ф.12 т.2000'!ID_934838</vt:lpstr>
      <vt:lpstr>'Основной_1. Ф.12 т.2000'!ID_934839</vt:lpstr>
      <vt:lpstr>'Основной_1. Ф.12 т.2000'!ID_934840</vt:lpstr>
      <vt:lpstr>'Основной_1. Ф.12 т.2000'!ID_934841</vt:lpstr>
      <vt:lpstr>'Основной_1. Ф.12 т.2000'!ID_934842</vt:lpstr>
      <vt:lpstr>'Основной_1. Ф.12 т.2000'!ID_934843</vt:lpstr>
      <vt:lpstr>'Основной_1. Ф.12 т.2000'!ID_934844</vt:lpstr>
      <vt:lpstr>'Основной_1. Ф.12 т.2000'!ID_934845</vt:lpstr>
      <vt:lpstr>'Основной_1. Ф.12 т.2000'!ID_934846</vt:lpstr>
      <vt:lpstr>'Основной_1. Ф.12 т.2000'!ID_934847</vt:lpstr>
      <vt:lpstr>'Основной_1. Ф.12 т.2000'!ID_934848</vt:lpstr>
      <vt:lpstr>'Основной_1. Ф.12 т.2000'!ID_934849</vt:lpstr>
      <vt:lpstr>'Основной_1. Ф.12 т.2000'!ID_934850</vt:lpstr>
      <vt:lpstr>'Основной_1. Ф.12 т.2000'!ID_934851</vt:lpstr>
      <vt:lpstr>'Основной_1. Ф.12 т.2000'!ID_934852</vt:lpstr>
      <vt:lpstr>'Основной_1. Ф.12 т.2000'!ID_934853</vt:lpstr>
      <vt:lpstr>'Основной_1. Ф.12 т.2000'!ID_934854</vt:lpstr>
      <vt:lpstr>'Основной_1. Ф.12 т.2000'!ID_934855</vt:lpstr>
      <vt:lpstr>'Основной_1. Ф.12 т.2000'!ID_934856</vt:lpstr>
      <vt:lpstr>'Основной_1. Ф.12 т.2000'!ID_934857</vt:lpstr>
      <vt:lpstr>'Основной_1. Ф.12 т.2000'!ID_934858</vt:lpstr>
      <vt:lpstr>'Основной_1. Ф.12 т.2000'!ID_934859</vt:lpstr>
      <vt:lpstr>'Основной_1. Ф.12 т.2000'!ID_934860</vt:lpstr>
      <vt:lpstr>'Основной_1. Ф.12 т.2000'!ID_934861</vt:lpstr>
      <vt:lpstr>'Основной_1. Ф.12 т.2000'!ID_934862</vt:lpstr>
      <vt:lpstr>'Основной_1. Ф.12 т.2000'!ID_934863</vt:lpstr>
      <vt:lpstr>'Основной_1. Ф.12 т.2000'!ID_934864</vt:lpstr>
      <vt:lpstr>'Основной_1. Ф.12 т.2000'!ID_934865</vt:lpstr>
      <vt:lpstr>'Основной_1. Ф.12 т.2000'!ID_934866</vt:lpstr>
      <vt:lpstr>'Основной_1. Ф.12 т.2000'!ID_934867</vt:lpstr>
      <vt:lpstr>'Основной_1. Ф.12 т.2000'!ID_934868</vt:lpstr>
      <vt:lpstr>'Основной_1. Ф.12 т.2000'!ID_934869</vt:lpstr>
      <vt:lpstr>'Основной_1. Ф.12 т.2000'!ID_934870</vt:lpstr>
      <vt:lpstr>'Основной_1. Ф.12 т.2000'!ID_934871</vt:lpstr>
      <vt:lpstr>'Основной_1. Ф.12 т.2000'!ID_934872</vt:lpstr>
      <vt:lpstr>'Основной_2. Ф.12 т. 2001...2005'!ID_934873</vt:lpstr>
      <vt:lpstr>'Основной_2. Ф.12 т. 2001...2005'!ID_934874</vt:lpstr>
      <vt:lpstr>'Основной_1. Ф.12 т.2000'!ID_934875</vt:lpstr>
      <vt:lpstr>'Основной_1. Ф.12 т.2000'!ID_934876</vt:lpstr>
      <vt:lpstr>'Основной_1. Ф.12 т.2000'!ID_934877</vt:lpstr>
      <vt:lpstr>'Основной_1. Ф.12 т.2000'!ID_934878</vt:lpstr>
      <vt:lpstr>'Основной_1. Ф.12 т.2000'!ID_934879</vt:lpstr>
      <vt:lpstr>'Основной_1. Ф.12 т.2000'!ID_934880</vt:lpstr>
      <vt:lpstr>'Основной_1. Ф.12 т.2000'!ID_934881</vt:lpstr>
      <vt:lpstr>'Основной_1. Ф.12 т.2000'!ID_934882</vt:lpstr>
      <vt:lpstr>'Основной_1. Ф.12 т.2000'!ID_934883</vt:lpstr>
      <vt:lpstr>'Основной_1. Ф.12 т.2000'!ID_934884</vt:lpstr>
      <vt:lpstr>'Основной_1. Ф.12 т.2000'!ID_934885</vt:lpstr>
      <vt:lpstr>'Основной_1. Ф.12 т.2000'!ID_934886</vt:lpstr>
      <vt:lpstr>'Основной_1. Ф.12 т.2000'!ID_934887</vt:lpstr>
      <vt:lpstr>'Основной_1. Ф.12 т.2000'!ID_934888</vt:lpstr>
      <vt:lpstr>'Основной_1. Ф.12 т.2000'!ID_934889</vt:lpstr>
      <vt:lpstr>'Основной_1. Ф.12 т.2000'!ID_934890</vt:lpstr>
      <vt:lpstr>'Основной_1. Ф.12 т.2000'!ID_934891</vt:lpstr>
      <vt:lpstr>'Основной_1. Ф.12 т.2000'!ID_934892</vt:lpstr>
      <vt:lpstr>'Основной_1. Ф.12 т.2000'!ID_934893</vt:lpstr>
      <vt:lpstr>'Основной_1. Ф.12 т.2000'!ID_934894</vt:lpstr>
      <vt:lpstr>'Основной_1. Ф.12 т.2000'!ID_934895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2023-12-28T21:42:25Z</dcterms:created>
  <dcterms:modified xsi:type="dcterms:W3CDTF">2023-12-28T21:42:26Z</dcterms:modified>
</cp:coreProperties>
</file>